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codeName="ThisWorkbook" defaultThemeVersion="166925"/>
  <mc:AlternateContent xmlns:mc="http://schemas.openxmlformats.org/markup-compatibility/2006">
    <mc:Choice Requires="x15">
      <x15ac:absPath xmlns:x15ac="http://schemas.microsoft.com/office/spreadsheetml/2010/11/ac" url="C:\Users\kciccolini\Downloads\"/>
    </mc:Choice>
  </mc:AlternateContent>
  <xr:revisionPtr revIDLastSave="0" documentId="13_ncr:1_{2EFBFD44-5427-4966-8C26-CDFD0A62EF56}" xr6:coauthVersionLast="36" xr6:coauthVersionMax="36" xr10:uidLastSave="{00000000-0000-0000-0000-000000000000}"/>
  <bookViews>
    <workbookView xWindow="0" yWindow="0" windowWidth="28800" windowHeight="12105" tabRatio="904" firstSheet="2" activeTab="6" xr2:uid="{00000000-000D-0000-FFFF-FFFF00000000}"/>
  </bookViews>
  <sheets>
    <sheet name="Listes" sheetId="15" state="hidden" r:id="rId1"/>
    <sheet name="Calcul" sheetId="21" state="hidden" r:id="rId2"/>
    <sheet name="NOTICE" sheetId="35" r:id="rId3"/>
    <sheet name="Fiche Générale" sheetId="2" r:id="rId4"/>
    <sheet name="S Pair Maquette Mineures" sheetId="31" r:id="rId5"/>
    <sheet name="S Pair MCC Mineures" sheetId="32" r:id="rId6"/>
    <sheet name="S Impair Maquette Mineures" sheetId="33" r:id="rId7"/>
    <sheet name="S Impair MCC Mineures" sheetId="34" r:id="rId8"/>
  </sheets>
  <definedNames>
    <definedName name="_xlnm._FilterDatabase" localSheetId="6" hidden="1">'S Impair Maquette Mineures'!$A$18:$O$34</definedName>
    <definedName name="_xlnm._FilterDatabase" localSheetId="7" hidden="1">'S Impair MCC Mineures'!$A$18:$V$308</definedName>
    <definedName name="_xlnm._FilterDatabase" localSheetId="4" hidden="1">'S Pair Maquette Mineures'!$A$18:$O$23</definedName>
    <definedName name="CREATES">Listes!$F$12:$F$19</definedName>
    <definedName name="CREATES_Antenne">Listes!$C$26</definedName>
    <definedName name="DS4H">Listes!$B$12</definedName>
    <definedName name="DS4H_Antenne">Listes!$E$26:$E$27</definedName>
    <definedName name="ELMI">Listes!$A$12</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Listes!$A$11:$D$11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#REF!</definedName>
    <definedName name="liste_mention">#REF!</definedName>
    <definedName name="Médecine">#REF!</definedName>
    <definedName name="ODYSSEE">Listes!$D$12</definedName>
    <definedName name="ODYSSEE_Antenne">Listes!$D$26:$D$29</definedName>
    <definedName name="POLYTECH_SOPHIA">Listes!$G$12:$G$13</definedName>
    <definedName name="Por">#REF!</definedName>
    <definedName name="Portail_Droit">#REF!</definedName>
    <definedName name="Portail_EG">#REF!</definedName>
    <definedName name="Portail_SHS">#REF!</definedName>
    <definedName name="Portail_SHS_LLAC">#REF!</definedName>
    <definedName name="Portail_ST_SV">#REF!</definedName>
    <definedName name="Portail_STAPS">#REF!</definedName>
    <definedName name="SPECTRUM">Listes!$C$12</definedName>
    <definedName name="SPECTRUM_ANTENNE">Listes!$F$26:$F$28</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 i="33" l="1"/>
  <c r="A61" i="32" l="1"/>
  <c r="Y20" i="21"/>
  <c r="X20" i="21"/>
  <c r="W20" i="21"/>
  <c r="AN5" i="21"/>
  <c r="AN6" i="21"/>
  <c r="AN7" i="21"/>
  <c r="AN8" i="21"/>
  <c r="AN9" i="21"/>
  <c r="AN10" i="21"/>
  <c r="AN11" i="21"/>
  <c r="AN12" i="21"/>
  <c r="AN15" i="21"/>
  <c r="AN16" i="21"/>
  <c r="AN17" i="21"/>
  <c r="AN18" i="21"/>
  <c r="AN19" i="21"/>
  <c r="AN20" i="21"/>
  <c r="AN21" i="21"/>
  <c r="AN22" i="21"/>
  <c r="AN23" i="21"/>
  <c r="AN24" i="21"/>
  <c r="AN25" i="21"/>
  <c r="AN26" i="21"/>
  <c r="AN27" i="21"/>
  <c r="AN28" i="21"/>
  <c r="AN29" i="21"/>
  <c r="AN30" i="21"/>
  <c r="AN31" i="21"/>
  <c r="AN32" i="21"/>
  <c r="AN33" i="21"/>
  <c r="AN34" i="21"/>
  <c r="AN35" i="21"/>
  <c r="AN36" i="21"/>
  <c r="AN37" i="21"/>
  <c r="AN38" i="21"/>
  <c r="AN39" i="21"/>
  <c r="AN40" i="21"/>
  <c r="AN41" i="21"/>
  <c r="AN42" i="21"/>
  <c r="AN43" i="21"/>
  <c r="AN44" i="21"/>
  <c r="AN45" i="21"/>
  <c r="AN46" i="21"/>
  <c r="AN47" i="21"/>
  <c r="AN48" i="21"/>
  <c r="AN49" i="21"/>
  <c r="AN50" i="21"/>
  <c r="AN51" i="21"/>
  <c r="AN52" i="21"/>
  <c r="AN53" i="21"/>
  <c r="AN54" i="21"/>
  <c r="AN55" i="21"/>
  <c r="AN56" i="21"/>
  <c r="AN57" i="21"/>
  <c r="AN58" i="21"/>
  <c r="AN59" i="21"/>
  <c r="AN60" i="21"/>
  <c r="AN61" i="21"/>
  <c r="AN62" i="21"/>
  <c r="AN63" i="21"/>
  <c r="AN64" i="21"/>
  <c r="AN65" i="21"/>
  <c r="AN66" i="21"/>
  <c r="AN67" i="21"/>
  <c r="AN68" i="21"/>
  <c r="AN69" i="21"/>
  <c r="AN70" i="21"/>
  <c r="AN71" i="21"/>
  <c r="AN72" i="21"/>
  <c r="AN73" i="21"/>
  <c r="AN74" i="21"/>
  <c r="AN75" i="21"/>
  <c r="AN76" i="21"/>
  <c r="AN77" i="21"/>
  <c r="AN78" i="21"/>
  <c r="AN79" i="21"/>
  <c r="AN80" i="21"/>
  <c r="AN81" i="21"/>
  <c r="AN82" i="21"/>
  <c r="AN83" i="21"/>
  <c r="AN84" i="21"/>
  <c r="AN85" i="21"/>
  <c r="AN86" i="21"/>
  <c r="AN87" i="21"/>
  <c r="AN88" i="21"/>
  <c r="AN89" i="21"/>
  <c r="AN90" i="21"/>
  <c r="AN91" i="21"/>
  <c r="AN92" i="21"/>
  <c r="AN93" i="21"/>
  <c r="AN94" i="21"/>
  <c r="AN95" i="21"/>
  <c r="AN96" i="21"/>
  <c r="AN97" i="21"/>
  <c r="AN98" i="21"/>
  <c r="AN99" i="21"/>
  <c r="AN100" i="21"/>
  <c r="AN101" i="21"/>
  <c r="AN102" i="21"/>
  <c r="AN103" i="21"/>
  <c r="AN104" i="21"/>
  <c r="AN105" i="21"/>
  <c r="AN106" i="21"/>
  <c r="AN107" i="21"/>
  <c r="AN108" i="21"/>
  <c r="AN109" i="21"/>
  <c r="AN110" i="21"/>
  <c r="AN111" i="21"/>
  <c r="AN112" i="21"/>
  <c r="AN113" i="21"/>
  <c r="AN114" i="21"/>
  <c r="AN115" i="21"/>
  <c r="AN116" i="21"/>
  <c r="AN117" i="21"/>
  <c r="AN118" i="21"/>
  <c r="AN119" i="21"/>
  <c r="AN120" i="21"/>
  <c r="AN121" i="21"/>
  <c r="AN122" i="21"/>
  <c r="AN123" i="21"/>
  <c r="AN124" i="21"/>
  <c r="AN125" i="21"/>
  <c r="AN126" i="21"/>
  <c r="AN127" i="21"/>
  <c r="AN128" i="21"/>
  <c r="AN129" i="21"/>
  <c r="AN130" i="21"/>
  <c r="AN131" i="21"/>
  <c r="AN132" i="21"/>
  <c r="AN133" i="21"/>
  <c r="AN134" i="21"/>
  <c r="AN135" i="21"/>
  <c r="AN136" i="21"/>
  <c r="AN137" i="21"/>
  <c r="AN138" i="21"/>
  <c r="AN139" i="21"/>
  <c r="AN140" i="21"/>
  <c r="AN141" i="21"/>
  <c r="AN142" i="21"/>
  <c r="AN143" i="21"/>
  <c r="AN144" i="21"/>
  <c r="AN145" i="21"/>
  <c r="AN146" i="21"/>
  <c r="AN147" i="21"/>
  <c r="AN148" i="21"/>
  <c r="AN149" i="21"/>
  <c r="AN150" i="21"/>
  <c r="AN151" i="21"/>
  <c r="AN152" i="21"/>
  <c r="AN153" i="21"/>
  <c r="AN154" i="21"/>
  <c r="AN155" i="21"/>
  <c r="AN156" i="21"/>
  <c r="AN157" i="21"/>
  <c r="AN158" i="21"/>
  <c r="AN159" i="21"/>
  <c r="AN160" i="21"/>
  <c r="AN161" i="21"/>
  <c r="AN162" i="21"/>
  <c r="AN163" i="21"/>
  <c r="AN164" i="21"/>
  <c r="AN165" i="21"/>
  <c r="AN166" i="21"/>
  <c r="AN167" i="21"/>
  <c r="AN168" i="21"/>
  <c r="AN169" i="21"/>
  <c r="AN170" i="21"/>
  <c r="AN171" i="21"/>
  <c r="AN172" i="21"/>
  <c r="AN173" i="21"/>
  <c r="AN174" i="21"/>
  <c r="AN175" i="21"/>
  <c r="AN176" i="21"/>
  <c r="AN177" i="21"/>
  <c r="AN178" i="21"/>
  <c r="AN179" i="21"/>
  <c r="AN180" i="21"/>
  <c r="AN181" i="21"/>
  <c r="AN182" i="21"/>
  <c r="AN183" i="21"/>
  <c r="AN184" i="21"/>
  <c r="AN185" i="21"/>
  <c r="AN186" i="21"/>
  <c r="AN187" i="21"/>
  <c r="AN188" i="21"/>
  <c r="AN189" i="21"/>
  <c r="AN190" i="21"/>
  <c r="AN191" i="21"/>
  <c r="AN192" i="21"/>
  <c r="AN193" i="21"/>
  <c r="AN194" i="21"/>
  <c r="AN195" i="21"/>
  <c r="AN196" i="21"/>
  <c r="AN197" i="21"/>
  <c r="AN198" i="21"/>
  <c r="AN199" i="21"/>
  <c r="AN200" i="21"/>
  <c r="AN201" i="21"/>
  <c r="AN202" i="21"/>
  <c r="AN203" i="21"/>
  <c r="AN204" i="21"/>
  <c r="AN205" i="21"/>
  <c r="AN206" i="21"/>
  <c r="AN207" i="21"/>
  <c r="AN208" i="21"/>
  <c r="AN209" i="21"/>
  <c r="AN210" i="21"/>
  <c r="AN211" i="21"/>
  <c r="AN212" i="21"/>
  <c r="AN213" i="21"/>
  <c r="AN214" i="21"/>
  <c r="AN215" i="21"/>
  <c r="AN216" i="21"/>
  <c r="AN217" i="21"/>
  <c r="AN218" i="21"/>
  <c r="AN219" i="21"/>
  <c r="AN220" i="21"/>
  <c r="AN221" i="21"/>
  <c r="AN222" i="21"/>
  <c r="AN223" i="21"/>
  <c r="AN224" i="21"/>
  <c r="AN225" i="21"/>
  <c r="AN226" i="21"/>
  <c r="AN227" i="21"/>
  <c r="AN228" i="21"/>
  <c r="AN229" i="21"/>
  <c r="AN230" i="21"/>
  <c r="AN231" i="21"/>
  <c r="AN232" i="21"/>
  <c r="AN233" i="21"/>
  <c r="AN234" i="21"/>
  <c r="AN235" i="21"/>
  <c r="AN236" i="21"/>
  <c r="AN237" i="21"/>
  <c r="AN238" i="21"/>
  <c r="AN239" i="21"/>
  <c r="AN240" i="21"/>
  <c r="AN241" i="21"/>
  <c r="AN242" i="21"/>
  <c r="AN243" i="21"/>
  <c r="AN244" i="21"/>
  <c r="AN245" i="21"/>
  <c r="AN246" i="21"/>
  <c r="AN247" i="21"/>
  <c r="AN248" i="21"/>
  <c r="AN249" i="21"/>
  <c r="AN250" i="21"/>
  <c r="AN251" i="21"/>
  <c r="AN252" i="21"/>
  <c r="AN253" i="21"/>
  <c r="AN254" i="21"/>
  <c r="AN255" i="21"/>
  <c r="AN256" i="21"/>
  <c r="AN257" i="21"/>
  <c r="AN258" i="21"/>
  <c r="AN259" i="21"/>
  <c r="AN260" i="21"/>
  <c r="AN261" i="21"/>
  <c r="AN262" i="21"/>
  <c r="AN263" i="21"/>
  <c r="AN264" i="21"/>
  <c r="AN265" i="21"/>
  <c r="AN266" i="21"/>
  <c r="AN267" i="21"/>
  <c r="AN268" i="21"/>
  <c r="AN269" i="21"/>
  <c r="AN270" i="21"/>
  <c r="AN271" i="21"/>
  <c r="AN272" i="21"/>
  <c r="AN273" i="21"/>
  <c r="AN274" i="21"/>
  <c r="AN275" i="21"/>
  <c r="AN276" i="21"/>
  <c r="AN277" i="21"/>
  <c r="AN278" i="21"/>
  <c r="AN279" i="21"/>
  <c r="AN280" i="21"/>
  <c r="AN281" i="21"/>
  <c r="AN282" i="21"/>
  <c r="AN283" i="21"/>
  <c r="AN284" i="21"/>
  <c r="AN285" i="21"/>
  <c r="AN286" i="21"/>
  <c r="AN287" i="21"/>
  <c r="AN288" i="21"/>
  <c r="AN289" i="21"/>
  <c r="AN290" i="21"/>
  <c r="AN291" i="21"/>
  <c r="AN292" i="21"/>
  <c r="AN293" i="21"/>
  <c r="AN4" i="21"/>
  <c r="B13" i="32"/>
  <c r="B13" i="34"/>
  <c r="D13" i="34"/>
  <c r="C308" i="34"/>
  <c r="B308" i="34"/>
  <c r="A308" i="34"/>
  <c r="C307" i="34"/>
  <c r="B307" i="34"/>
  <c r="A307" i="34"/>
  <c r="C306" i="34"/>
  <c r="B306" i="34"/>
  <c r="A306" i="34"/>
  <c r="C305" i="34"/>
  <c r="B305" i="34"/>
  <c r="A305" i="34"/>
  <c r="C304" i="34"/>
  <c r="B304" i="34"/>
  <c r="A304" i="34"/>
  <c r="C303" i="34"/>
  <c r="B303" i="34"/>
  <c r="A303" i="34"/>
  <c r="C302" i="34"/>
  <c r="B302" i="34"/>
  <c r="A302" i="34"/>
  <c r="C301" i="34"/>
  <c r="B301" i="34"/>
  <c r="A301" i="34"/>
  <c r="C300" i="34"/>
  <c r="B300" i="34"/>
  <c r="A300" i="34"/>
  <c r="C299" i="34"/>
  <c r="B299" i="34"/>
  <c r="A299" i="34"/>
  <c r="C298" i="34"/>
  <c r="B298" i="34"/>
  <c r="A298" i="34"/>
  <c r="C297" i="34"/>
  <c r="B297" i="34"/>
  <c r="A297" i="34"/>
  <c r="C296" i="34"/>
  <c r="B296" i="34"/>
  <c r="A296" i="34"/>
  <c r="C295" i="34"/>
  <c r="B295" i="34"/>
  <c r="A295" i="34"/>
  <c r="C294" i="34"/>
  <c r="B294" i="34"/>
  <c r="A294" i="34"/>
  <c r="C293" i="34"/>
  <c r="B293" i="34"/>
  <c r="A293" i="34"/>
  <c r="C292" i="34"/>
  <c r="B292" i="34"/>
  <c r="A292" i="34"/>
  <c r="C291" i="34"/>
  <c r="B291" i="34"/>
  <c r="A291" i="34"/>
  <c r="C290" i="34"/>
  <c r="B290" i="34"/>
  <c r="A290" i="34"/>
  <c r="C289" i="34"/>
  <c r="B289" i="34"/>
  <c r="A289" i="34"/>
  <c r="C288" i="34"/>
  <c r="B288" i="34"/>
  <c r="A288" i="34"/>
  <c r="C287" i="34"/>
  <c r="B287" i="34"/>
  <c r="A287" i="34"/>
  <c r="C286" i="34"/>
  <c r="B286" i="34"/>
  <c r="A286" i="34"/>
  <c r="C285" i="34"/>
  <c r="B285" i="34"/>
  <c r="A285" i="34"/>
  <c r="C284" i="34"/>
  <c r="B284" i="34"/>
  <c r="A284" i="34"/>
  <c r="C283" i="34"/>
  <c r="B283" i="34"/>
  <c r="A283" i="34"/>
  <c r="C282" i="34"/>
  <c r="B282" i="34"/>
  <c r="A282" i="34"/>
  <c r="C281" i="34"/>
  <c r="B281" i="34"/>
  <c r="A281" i="34"/>
  <c r="C280" i="34"/>
  <c r="B280" i="34"/>
  <c r="A280" i="34"/>
  <c r="C279" i="34"/>
  <c r="B279" i="34"/>
  <c r="A279" i="34"/>
  <c r="C278" i="34"/>
  <c r="B278" i="34"/>
  <c r="A278" i="34"/>
  <c r="C277" i="34"/>
  <c r="B277" i="34"/>
  <c r="A277" i="34"/>
  <c r="C276" i="34"/>
  <c r="B276" i="34"/>
  <c r="A276" i="34"/>
  <c r="C275" i="34"/>
  <c r="B275" i="34"/>
  <c r="A275" i="34"/>
  <c r="C274" i="34"/>
  <c r="B274" i="34"/>
  <c r="A274" i="34"/>
  <c r="C273" i="34"/>
  <c r="B273" i="34"/>
  <c r="A273" i="34"/>
  <c r="C272" i="34"/>
  <c r="B272" i="34"/>
  <c r="A272" i="34"/>
  <c r="C271" i="34"/>
  <c r="B271" i="34"/>
  <c r="A271" i="34"/>
  <c r="C270" i="34"/>
  <c r="B270" i="34"/>
  <c r="A270" i="34"/>
  <c r="C269" i="34"/>
  <c r="B269" i="34"/>
  <c r="A269" i="34"/>
  <c r="C268" i="34"/>
  <c r="B268" i="34"/>
  <c r="A268" i="34"/>
  <c r="C267" i="34"/>
  <c r="B267" i="34"/>
  <c r="A267" i="34"/>
  <c r="C266" i="34"/>
  <c r="B266" i="34"/>
  <c r="A266" i="34"/>
  <c r="C265" i="34"/>
  <c r="B265" i="34"/>
  <c r="A265" i="34"/>
  <c r="C264" i="34"/>
  <c r="B264" i="34"/>
  <c r="A264" i="34"/>
  <c r="C263" i="34"/>
  <c r="B263" i="34"/>
  <c r="A263" i="34"/>
  <c r="C262" i="34"/>
  <c r="B262" i="34"/>
  <c r="A262" i="34"/>
  <c r="C261" i="34"/>
  <c r="B261" i="34"/>
  <c r="A261" i="34"/>
  <c r="C260" i="34"/>
  <c r="B260" i="34"/>
  <c r="A260" i="34"/>
  <c r="C259" i="34"/>
  <c r="B259" i="34"/>
  <c r="A259" i="34"/>
  <c r="C258" i="34"/>
  <c r="B258" i="34"/>
  <c r="A258" i="34"/>
  <c r="C257" i="34"/>
  <c r="B257" i="34"/>
  <c r="A257" i="34"/>
  <c r="C256" i="34"/>
  <c r="B256" i="34"/>
  <c r="A256" i="34"/>
  <c r="C255" i="34"/>
  <c r="B255" i="34"/>
  <c r="A255" i="34"/>
  <c r="C254" i="34"/>
  <c r="B254" i="34"/>
  <c r="A254" i="34"/>
  <c r="C253" i="34"/>
  <c r="B253" i="34"/>
  <c r="A253" i="34"/>
  <c r="C252" i="34"/>
  <c r="B252" i="34"/>
  <c r="A252" i="34"/>
  <c r="C251" i="34"/>
  <c r="B251" i="34"/>
  <c r="A251" i="34"/>
  <c r="C250" i="34"/>
  <c r="B250" i="34"/>
  <c r="A250" i="34"/>
  <c r="C249" i="34"/>
  <c r="B249" i="34"/>
  <c r="A249" i="34"/>
  <c r="C248" i="34"/>
  <c r="B248" i="34"/>
  <c r="A248" i="34"/>
  <c r="C247" i="34"/>
  <c r="B247" i="34"/>
  <c r="A247" i="34"/>
  <c r="C246" i="34"/>
  <c r="B246" i="34"/>
  <c r="A246" i="34"/>
  <c r="C245" i="34"/>
  <c r="B245" i="34"/>
  <c r="A245" i="34"/>
  <c r="C244" i="34"/>
  <c r="B244" i="34"/>
  <c r="A244" i="34"/>
  <c r="C243" i="34"/>
  <c r="B243" i="34"/>
  <c r="A243" i="34"/>
  <c r="C242" i="34"/>
  <c r="B242" i="34"/>
  <c r="A242" i="34"/>
  <c r="C241" i="34"/>
  <c r="B241" i="34"/>
  <c r="A241" i="34"/>
  <c r="C240" i="34"/>
  <c r="B240" i="34"/>
  <c r="A240" i="34"/>
  <c r="C239" i="34"/>
  <c r="B239" i="34"/>
  <c r="A239" i="34"/>
  <c r="C238" i="34"/>
  <c r="B238" i="34"/>
  <c r="A238" i="34"/>
  <c r="C237" i="34"/>
  <c r="B237" i="34"/>
  <c r="A237" i="34"/>
  <c r="C236" i="34"/>
  <c r="B236" i="34"/>
  <c r="A236" i="34"/>
  <c r="C235" i="34"/>
  <c r="B235" i="34"/>
  <c r="A235" i="34"/>
  <c r="C234" i="34"/>
  <c r="B234" i="34"/>
  <c r="A234" i="34"/>
  <c r="C233" i="34"/>
  <c r="B233" i="34"/>
  <c r="A233" i="34"/>
  <c r="C232" i="34"/>
  <c r="B232" i="34"/>
  <c r="A232" i="34"/>
  <c r="C231" i="34"/>
  <c r="B231" i="34"/>
  <c r="A231" i="34"/>
  <c r="C230" i="34"/>
  <c r="B230" i="34"/>
  <c r="A230" i="34"/>
  <c r="C229" i="34"/>
  <c r="B229" i="34"/>
  <c r="A229" i="34"/>
  <c r="C228" i="34"/>
  <c r="B228" i="34"/>
  <c r="A228" i="34"/>
  <c r="C227" i="34"/>
  <c r="B227" i="34"/>
  <c r="A227" i="34"/>
  <c r="C226" i="34"/>
  <c r="B226" i="34"/>
  <c r="A226" i="34"/>
  <c r="C225" i="34"/>
  <c r="B225" i="34"/>
  <c r="A225" i="34"/>
  <c r="C224" i="34"/>
  <c r="B224" i="34"/>
  <c r="A224" i="34"/>
  <c r="C223" i="34"/>
  <c r="B223" i="34"/>
  <c r="A223" i="34"/>
  <c r="C222" i="34"/>
  <c r="B222" i="34"/>
  <c r="A222" i="34"/>
  <c r="C221" i="34"/>
  <c r="B221" i="34"/>
  <c r="A221" i="34"/>
  <c r="C220" i="34"/>
  <c r="B220" i="34"/>
  <c r="A220" i="34"/>
  <c r="C219" i="34"/>
  <c r="B219" i="34"/>
  <c r="A219" i="34"/>
  <c r="C218" i="34"/>
  <c r="B218" i="34"/>
  <c r="A218" i="34"/>
  <c r="C217" i="34"/>
  <c r="B217" i="34"/>
  <c r="A217" i="34"/>
  <c r="C216" i="34"/>
  <c r="B216" i="34"/>
  <c r="A216" i="34"/>
  <c r="C215" i="34"/>
  <c r="B215" i="34"/>
  <c r="A215" i="34"/>
  <c r="C214" i="34"/>
  <c r="B214" i="34"/>
  <c r="A214" i="34"/>
  <c r="C213" i="34"/>
  <c r="B213" i="34"/>
  <c r="A213" i="34"/>
  <c r="C212" i="34"/>
  <c r="B212" i="34"/>
  <c r="A212" i="34"/>
  <c r="C211" i="34"/>
  <c r="B211" i="34"/>
  <c r="A211" i="34"/>
  <c r="C210" i="34"/>
  <c r="B210" i="34"/>
  <c r="A210" i="34"/>
  <c r="C209" i="34"/>
  <c r="B209" i="34"/>
  <c r="A209" i="34"/>
  <c r="C208" i="34"/>
  <c r="B208" i="34"/>
  <c r="A208" i="34"/>
  <c r="C207" i="34"/>
  <c r="B207" i="34"/>
  <c r="A207" i="34"/>
  <c r="C206" i="34"/>
  <c r="B206" i="34"/>
  <c r="A206" i="34"/>
  <c r="C205" i="34"/>
  <c r="B205" i="34"/>
  <c r="A205" i="34"/>
  <c r="C204" i="34"/>
  <c r="B204" i="34"/>
  <c r="A204" i="34"/>
  <c r="C203" i="34"/>
  <c r="B203" i="34"/>
  <c r="A203" i="34"/>
  <c r="C202" i="34"/>
  <c r="B202" i="34"/>
  <c r="A202" i="34"/>
  <c r="C201" i="34"/>
  <c r="B201" i="34"/>
  <c r="A201" i="34"/>
  <c r="C200" i="34"/>
  <c r="B200" i="34"/>
  <c r="A200" i="34"/>
  <c r="C199" i="34"/>
  <c r="B199" i="34"/>
  <c r="A199" i="34"/>
  <c r="C198" i="34"/>
  <c r="B198" i="34"/>
  <c r="A198" i="34"/>
  <c r="C197" i="34"/>
  <c r="B197" i="34"/>
  <c r="A197" i="34"/>
  <c r="C196" i="34"/>
  <c r="B196" i="34"/>
  <c r="A196" i="34"/>
  <c r="C195" i="34"/>
  <c r="B195" i="34"/>
  <c r="A195" i="34"/>
  <c r="C194" i="34"/>
  <c r="B194" i="34"/>
  <c r="A194" i="34"/>
  <c r="C193" i="34"/>
  <c r="B193" i="34"/>
  <c r="A193" i="34"/>
  <c r="C192" i="34"/>
  <c r="B192" i="34"/>
  <c r="A192" i="34"/>
  <c r="C191" i="34"/>
  <c r="B191" i="34"/>
  <c r="A191" i="34"/>
  <c r="C190" i="34"/>
  <c r="B190" i="34"/>
  <c r="A190" i="34"/>
  <c r="C189" i="34"/>
  <c r="B189" i="34"/>
  <c r="A189" i="34"/>
  <c r="C188" i="34"/>
  <c r="B188" i="34"/>
  <c r="A188" i="34"/>
  <c r="C187" i="34"/>
  <c r="B187" i="34"/>
  <c r="A187" i="34"/>
  <c r="C186" i="34"/>
  <c r="B186" i="34"/>
  <c r="A186" i="34"/>
  <c r="C185" i="34"/>
  <c r="B185" i="34"/>
  <c r="A185" i="34"/>
  <c r="C184" i="34"/>
  <c r="B184" i="34"/>
  <c r="A184" i="34"/>
  <c r="C183" i="34"/>
  <c r="B183" i="34"/>
  <c r="A183" i="34"/>
  <c r="C182" i="34"/>
  <c r="B182" i="34"/>
  <c r="A182" i="34"/>
  <c r="C181" i="34"/>
  <c r="B181" i="34"/>
  <c r="A181" i="34"/>
  <c r="C180" i="34"/>
  <c r="B180" i="34"/>
  <c r="A180" i="34"/>
  <c r="C179" i="34"/>
  <c r="B179" i="34"/>
  <c r="A179" i="34"/>
  <c r="C178" i="34"/>
  <c r="B178" i="34"/>
  <c r="A178" i="34"/>
  <c r="C177" i="34"/>
  <c r="B177" i="34"/>
  <c r="A177" i="34"/>
  <c r="C176" i="34"/>
  <c r="B176" i="34"/>
  <c r="A176" i="34"/>
  <c r="C175" i="34"/>
  <c r="B175" i="34"/>
  <c r="A175" i="34"/>
  <c r="C174" i="34"/>
  <c r="B174" i="34"/>
  <c r="A174" i="34"/>
  <c r="C173" i="34"/>
  <c r="B173" i="34"/>
  <c r="A173" i="34"/>
  <c r="C172" i="34"/>
  <c r="B172" i="34"/>
  <c r="A172" i="34"/>
  <c r="C171" i="34"/>
  <c r="B171" i="34"/>
  <c r="A171" i="34"/>
  <c r="C170" i="34"/>
  <c r="B170" i="34"/>
  <c r="A170" i="34"/>
  <c r="C169" i="34"/>
  <c r="B169" i="34"/>
  <c r="A169" i="34"/>
  <c r="C168" i="34"/>
  <c r="B168" i="34"/>
  <c r="A168" i="34"/>
  <c r="C167" i="34"/>
  <c r="B167" i="34"/>
  <c r="A167" i="34"/>
  <c r="C166" i="34"/>
  <c r="B166" i="34"/>
  <c r="A166" i="34"/>
  <c r="C165" i="34"/>
  <c r="B165" i="34"/>
  <c r="A165" i="34"/>
  <c r="C164" i="34"/>
  <c r="B164" i="34"/>
  <c r="A164" i="34"/>
  <c r="C163" i="34"/>
  <c r="B163" i="34"/>
  <c r="A163" i="34"/>
  <c r="C162" i="34"/>
  <c r="B162" i="34"/>
  <c r="A162" i="34"/>
  <c r="C161" i="34"/>
  <c r="B161" i="34"/>
  <c r="A161" i="34"/>
  <c r="C160" i="34"/>
  <c r="B160" i="34"/>
  <c r="A160" i="34"/>
  <c r="C159" i="34"/>
  <c r="B159" i="34"/>
  <c r="A159" i="34"/>
  <c r="C158" i="34"/>
  <c r="B158" i="34"/>
  <c r="A158" i="34"/>
  <c r="C157" i="34"/>
  <c r="B157" i="34"/>
  <c r="A157" i="34"/>
  <c r="C156" i="34"/>
  <c r="B156" i="34"/>
  <c r="A156" i="34"/>
  <c r="C155" i="34"/>
  <c r="B155" i="34"/>
  <c r="A155" i="34"/>
  <c r="C154" i="34"/>
  <c r="B154" i="34"/>
  <c r="A154" i="34"/>
  <c r="C153" i="34"/>
  <c r="B153" i="34"/>
  <c r="A153" i="34"/>
  <c r="C152" i="34"/>
  <c r="B152" i="34"/>
  <c r="A152" i="34"/>
  <c r="C151" i="34"/>
  <c r="B151" i="34"/>
  <c r="A151" i="34"/>
  <c r="C150" i="34"/>
  <c r="B150" i="34"/>
  <c r="A150" i="34"/>
  <c r="C149" i="34"/>
  <c r="B149" i="34"/>
  <c r="A149" i="34"/>
  <c r="C148" i="34"/>
  <c r="B148" i="34"/>
  <c r="A148" i="34"/>
  <c r="C147" i="34"/>
  <c r="B147" i="34"/>
  <c r="A147" i="34"/>
  <c r="C146" i="34"/>
  <c r="B146" i="34"/>
  <c r="A146" i="34"/>
  <c r="C145" i="34"/>
  <c r="B145" i="34"/>
  <c r="A145" i="34"/>
  <c r="C144" i="34"/>
  <c r="B144" i="34"/>
  <c r="A144" i="34"/>
  <c r="C143" i="34"/>
  <c r="B143" i="34"/>
  <c r="A143" i="34"/>
  <c r="C142" i="34"/>
  <c r="B142" i="34"/>
  <c r="A142" i="34"/>
  <c r="C141" i="34"/>
  <c r="B141" i="34"/>
  <c r="A141" i="34"/>
  <c r="C140" i="34"/>
  <c r="B140" i="34"/>
  <c r="A140" i="34"/>
  <c r="C139" i="34"/>
  <c r="B139" i="34"/>
  <c r="A139" i="34"/>
  <c r="C138" i="34"/>
  <c r="B138" i="34"/>
  <c r="A138" i="34"/>
  <c r="C137" i="34"/>
  <c r="B137" i="34"/>
  <c r="A137" i="34"/>
  <c r="C136" i="34"/>
  <c r="B136" i="34"/>
  <c r="A136" i="34"/>
  <c r="C135" i="34"/>
  <c r="B135" i="34"/>
  <c r="A135" i="34"/>
  <c r="C134" i="34"/>
  <c r="B134" i="34"/>
  <c r="A134" i="34"/>
  <c r="C133" i="34"/>
  <c r="B133" i="34"/>
  <c r="A133" i="34"/>
  <c r="C132" i="34"/>
  <c r="B132" i="34"/>
  <c r="A132" i="34"/>
  <c r="C131" i="34"/>
  <c r="B131" i="34"/>
  <c r="A131" i="34"/>
  <c r="C130" i="34"/>
  <c r="B130" i="34"/>
  <c r="A130" i="34"/>
  <c r="C129" i="34"/>
  <c r="B129" i="34"/>
  <c r="A129" i="34"/>
  <c r="C128" i="34"/>
  <c r="B128" i="34"/>
  <c r="A128" i="34"/>
  <c r="C127" i="34"/>
  <c r="B127" i="34"/>
  <c r="A127" i="34"/>
  <c r="C126" i="34"/>
  <c r="B126" i="34"/>
  <c r="A126" i="34"/>
  <c r="C125" i="34"/>
  <c r="B125" i="34"/>
  <c r="A125" i="34"/>
  <c r="C124" i="34"/>
  <c r="B124" i="34"/>
  <c r="A124" i="34"/>
  <c r="C123" i="34"/>
  <c r="B123" i="34"/>
  <c r="A123" i="34"/>
  <c r="C122" i="34"/>
  <c r="B122" i="34"/>
  <c r="A122" i="34"/>
  <c r="C121" i="34"/>
  <c r="B121" i="34"/>
  <c r="A121" i="34"/>
  <c r="C120" i="34"/>
  <c r="B120" i="34"/>
  <c r="A120" i="34"/>
  <c r="C119" i="34"/>
  <c r="B119" i="34"/>
  <c r="A119" i="34"/>
  <c r="C118" i="34"/>
  <c r="B118" i="34"/>
  <c r="A118" i="34"/>
  <c r="C117" i="34"/>
  <c r="B117" i="34"/>
  <c r="A117" i="34"/>
  <c r="C116" i="34"/>
  <c r="B116" i="34"/>
  <c r="A116" i="34"/>
  <c r="C115" i="34"/>
  <c r="B115" i="34"/>
  <c r="A115" i="34"/>
  <c r="C114" i="34"/>
  <c r="B114" i="34"/>
  <c r="A114" i="34"/>
  <c r="C113" i="34"/>
  <c r="B113" i="34"/>
  <c r="A113" i="34"/>
  <c r="C112" i="34"/>
  <c r="B112" i="34"/>
  <c r="A112" i="34"/>
  <c r="C111" i="34"/>
  <c r="B111" i="34"/>
  <c r="A111" i="34"/>
  <c r="C110" i="34"/>
  <c r="B110" i="34"/>
  <c r="A110" i="34"/>
  <c r="C109" i="34"/>
  <c r="B109" i="34"/>
  <c r="A109" i="34"/>
  <c r="C108" i="34"/>
  <c r="B108" i="34"/>
  <c r="A108" i="34"/>
  <c r="C107" i="34"/>
  <c r="B107" i="34"/>
  <c r="A107" i="34"/>
  <c r="C106" i="34"/>
  <c r="B106" i="34"/>
  <c r="A106" i="34"/>
  <c r="C105" i="34"/>
  <c r="B105" i="34"/>
  <c r="A105" i="34"/>
  <c r="C104" i="34"/>
  <c r="B104" i="34"/>
  <c r="A104" i="34"/>
  <c r="C103" i="34"/>
  <c r="B103" i="34"/>
  <c r="A103" i="34"/>
  <c r="C102" i="34"/>
  <c r="B102" i="34"/>
  <c r="A102" i="34"/>
  <c r="C101" i="34"/>
  <c r="B101" i="34"/>
  <c r="A101" i="34"/>
  <c r="C100" i="34"/>
  <c r="B100" i="34"/>
  <c r="A100" i="34"/>
  <c r="C99" i="34"/>
  <c r="B99" i="34"/>
  <c r="A99" i="34"/>
  <c r="C98" i="34"/>
  <c r="B98" i="34"/>
  <c r="A98" i="34"/>
  <c r="C97" i="34"/>
  <c r="B97" i="34"/>
  <c r="A97" i="34"/>
  <c r="C96" i="34"/>
  <c r="B96" i="34"/>
  <c r="A96" i="34"/>
  <c r="C95" i="34"/>
  <c r="B95" i="34"/>
  <c r="A95" i="34"/>
  <c r="C94" i="34"/>
  <c r="B94" i="34"/>
  <c r="A94" i="34"/>
  <c r="C93" i="34"/>
  <c r="B93" i="34"/>
  <c r="A93" i="34"/>
  <c r="C92" i="34"/>
  <c r="B92" i="34"/>
  <c r="A92" i="34"/>
  <c r="C91" i="34"/>
  <c r="B91" i="34"/>
  <c r="A91" i="34"/>
  <c r="C90" i="34"/>
  <c r="B90" i="34"/>
  <c r="A90" i="34"/>
  <c r="C89" i="34"/>
  <c r="B89" i="34"/>
  <c r="A89" i="34"/>
  <c r="C88" i="34"/>
  <c r="B88" i="34"/>
  <c r="A88" i="34"/>
  <c r="C87" i="34"/>
  <c r="B87" i="34"/>
  <c r="A87" i="34"/>
  <c r="C86" i="34"/>
  <c r="B86" i="34"/>
  <c r="A86" i="34"/>
  <c r="C85" i="34"/>
  <c r="B85" i="34"/>
  <c r="A85" i="34"/>
  <c r="C84" i="34"/>
  <c r="B84" i="34"/>
  <c r="A84" i="34"/>
  <c r="C83" i="34"/>
  <c r="B83" i="34"/>
  <c r="A83" i="34"/>
  <c r="C82" i="34"/>
  <c r="B82" i="34"/>
  <c r="A82" i="34"/>
  <c r="C81" i="34"/>
  <c r="B81" i="34"/>
  <c r="A81" i="34"/>
  <c r="C80" i="34"/>
  <c r="B80" i="34"/>
  <c r="A80" i="34"/>
  <c r="C79" i="34"/>
  <c r="B79" i="34"/>
  <c r="A79" i="34"/>
  <c r="C78" i="34"/>
  <c r="B78" i="34"/>
  <c r="A78" i="34"/>
  <c r="C77" i="34"/>
  <c r="B77" i="34"/>
  <c r="A77"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7" i="34"/>
  <c r="B67" i="34"/>
  <c r="A67" i="34"/>
  <c r="C66" i="34"/>
  <c r="B66" i="34"/>
  <c r="A66" i="34"/>
  <c r="C65" i="34"/>
  <c r="B65" i="34"/>
  <c r="A65" i="34"/>
  <c r="C64" i="34"/>
  <c r="B64" i="34"/>
  <c r="A64" i="34"/>
  <c r="C63" i="34"/>
  <c r="B63" i="34"/>
  <c r="A63" i="34"/>
  <c r="C62" i="34"/>
  <c r="B62" i="34"/>
  <c r="C61" i="34"/>
  <c r="B61" i="34"/>
  <c r="A61" i="34"/>
  <c r="C60" i="34"/>
  <c r="B60" i="34"/>
  <c r="A60" i="34"/>
  <c r="E13" i="34"/>
  <c r="B7" i="34"/>
  <c r="V20" i="21"/>
  <c r="U20" i="21"/>
  <c r="T20" i="21"/>
  <c r="Z20" i="21"/>
  <c r="C5" i="21"/>
  <c r="B5" i="21"/>
  <c r="AM5" i="21"/>
  <c r="AM6" i="21"/>
  <c r="AM7" i="21"/>
  <c r="AM8" i="21"/>
  <c r="AM9" i="21"/>
  <c r="AM10" i="21"/>
  <c r="AM11" i="21"/>
  <c r="AM12" i="21"/>
  <c r="AM15" i="21"/>
  <c r="AM16" i="21"/>
  <c r="AM17" i="21"/>
  <c r="AM18" i="21"/>
  <c r="AM19" i="21"/>
  <c r="AM20" i="21"/>
  <c r="AM21" i="21"/>
  <c r="AM22" i="21"/>
  <c r="AM23" i="21"/>
  <c r="AM24" i="21"/>
  <c r="AM25" i="21"/>
  <c r="AM26" i="21"/>
  <c r="AM27" i="21"/>
  <c r="AM28" i="21"/>
  <c r="AM29" i="21"/>
  <c r="AM30" i="21"/>
  <c r="AM31" i="21"/>
  <c r="AM32" i="21"/>
  <c r="AM33" i="21"/>
  <c r="AM34" i="21"/>
  <c r="AM35" i="21"/>
  <c r="AM36" i="21"/>
  <c r="AM37" i="21"/>
  <c r="AM38" i="21"/>
  <c r="AM39" i="21"/>
  <c r="AM40" i="21"/>
  <c r="AM41" i="21"/>
  <c r="AM42" i="21"/>
  <c r="AM43" i="21"/>
  <c r="AM44" i="21"/>
  <c r="AM45" i="21"/>
  <c r="AM46" i="21"/>
  <c r="AM47" i="21"/>
  <c r="AM48" i="21"/>
  <c r="AM49" i="21"/>
  <c r="AM50" i="21"/>
  <c r="AM51" i="21"/>
  <c r="AM52" i="21"/>
  <c r="AM53" i="21"/>
  <c r="AM54" i="21"/>
  <c r="AM55" i="21"/>
  <c r="AM56" i="21"/>
  <c r="AM57" i="21"/>
  <c r="AM58" i="21"/>
  <c r="AM59" i="21"/>
  <c r="AM60" i="21"/>
  <c r="AM61" i="21"/>
  <c r="AM62" i="21"/>
  <c r="AM63" i="21"/>
  <c r="AM64" i="21"/>
  <c r="AM65" i="21"/>
  <c r="AM66" i="21"/>
  <c r="AM67" i="21"/>
  <c r="AM68" i="21"/>
  <c r="AM69" i="21"/>
  <c r="AM70" i="21"/>
  <c r="AM71" i="21"/>
  <c r="AM72" i="21"/>
  <c r="AM73" i="21"/>
  <c r="AM74" i="21"/>
  <c r="AM75" i="21"/>
  <c r="AM76" i="21"/>
  <c r="AM77" i="21"/>
  <c r="AM78" i="21"/>
  <c r="AM79" i="21"/>
  <c r="AM80" i="21"/>
  <c r="AM81" i="21"/>
  <c r="AM82" i="21"/>
  <c r="AM83" i="21"/>
  <c r="AM84" i="21"/>
  <c r="AM85" i="21"/>
  <c r="AM86" i="21"/>
  <c r="AM87" i="21"/>
  <c r="AM88" i="21"/>
  <c r="AM89" i="21"/>
  <c r="AM90" i="21"/>
  <c r="AM91" i="21"/>
  <c r="AM92" i="21"/>
  <c r="AM93" i="21"/>
  <c r="AM94" i="21"/>
  <c r="AM95" i="21"/>
  <c r="AM96" i="21"/>
  <c r="AM97" i="21"/>
  <c r="AM98" i="21"/>
  <c r="AM99" i="21"/>
  <c r="AM100" i="21"/>
  <c r="AM101" i="21"/>
  <c r="AM102" i="21"/>
  <c r="AM103" i="21"/>
  <c r="AM104" i="21"/>
  <c r="AM105" i="21"/>
  <c r="AM106" i="21"/>
  <c r="AM107" i="21"/>
  <c r="AM108" i="21"/>
  <c r="AM109" i="21"/>
  <c r="AM110" i="21"/>
  <c r="AM111" i="21"/>
  <c r="AM112" i="21"/>
  <c r="AM113" i="21"/>
  <c r="AM114" i="21"/>
  <c r="AM115" i="21"/>
  <c r="AM116" i="21"/>
  <c r="AM117" i="21"/>
  <c r="AM118" i="21"/>
  <c r="AM119" i="21"/>
  <c r="AM120" i="21"/>
  <c r="AM121" i="21"/>
  <c r="AM122" i="21"/>
  <c r="AM123" i="21"/>
  <c r="AM124" i="21"/>
  <c r="AM125" i="21"/>
  <c r="AM126" i="21"/>
  <c r="AM127" i="21"/>
  <c r="AM128" i="21"/>
  <c r="AM129" i="21"/>
  <c r="AM130" i="21"/>
  <c r="AM131" i="21"/>
  <c r="AM132" i="21"/>
  <c r="AM133" i="21"/>
  <c r="AM134" i="21"/>
  <c r="AM135" i="21"/>
  <c r="AM136" i="21"/>
  <c r="AM137" i="21"/>
  <c r="AM138" i="21"/>
  <c r="AM139" i="21"/>
  <c r="AM140" i="21"/>
  <c r="AM141" i="21"/>
  <c r="AM142" i="21"/>
  <c r="AM143" i="21"/>
  <c r="AM144" i="21"/>
  <c r="AM145" i="21"/>
  <c r="AM146" i="21"/>
  <c r="AM147" i="21"/>
  <c r="AM148" i="21"/>
  <c r="AM149" i="21"/>
  <c r="AM150" i="21"/>
  <c r="AM151" i="21"/>
  <c r="AM152" i="21"/>
  <c r="AM153" i="21"/>
  <c r="AM154" i="21"/>
  <c r="AM155" i="21"/>
  <c r="AM156" i="21"/>
  <c r="AM157" i="21"/>
  <c r="AM158" i="21"/>
  <c r="AM159" i="21"/>
  <c r="AM160" i="21"/>
  <c r="AM161" i="21"/>
  <c r="AM162" i="21"/>
  <c r="AM163" i="21"/>
  <c r="AM164" i="21"/>
  <c r="AM165" i="21"/>
  <c r="AM166" i="21"/>
  <c r="AM167" i="21"/>
  <c r="AM168" i="21"/>
  <c r="AM169" i="21"/>
  <c r="AM170" i="21"/>
  <c r="AM171" i="21"/>
  <c r="AM172" i="21"/>
  <c r="AM173" i="21"/>
  <c r="AM174" i="21"/>
  <c r="AM175" i="21"/>
  <c r="AM176" i="21"/>
  <c r="AM177" i="21"/>
  <c r="AM178" i="21"/>
  <c r="AM179" i="21"/>
  <c r="AM180" i="21"/>
  <c r="AM181" i="21"/>
  <c r="AM182" i="21"/>
  <c r="AM183" i="21"/>
  <c r="AM184" i="21"/>
  <c r="AM185" i="21"/>
  <c r="AM186" i="21"/>
  <c r="AM187" i="21"/>
  <c r="AM188" i="21"/>
  <c r="AM189" i="21"/>
  <c r="AM190" i="21"/>
  <c r="AM191" i="21"/>
  <c r="AM192" i="21"/>
  <c r="AM193" i="21"/>
  <c r="AM194" i="21"/>
  <c r="AM195" i="21"/>
  <c r="AM196" i="21"/>
  <c r="AM197" i="21"/>
  <c r="AM198" i="21"/>
  <c r="AM199" i="21"/>
  <c r="AM200" i="21"/>
  <c r="AM201" i="21"/>
  <c r="AM202" i="21"/>
  <c r="AM203" i="21"/>
  <c r="AM204" i="21"/>
  <c r="AM205" i="21"/>
  <c r="AM206" i="21"/>
  <c r="AM207" i="21"/>
  <c r="AM208" i="21"/>
  <c r="AM209" i="21"/>
  <c r="AM210" i="21"/>
  <c r="AM211" i="21"/>
  <c r="AM212" i="21"/>
  <c r="AM213" i="21"/>
  <c r="AM214" i="21"/>
  <c r="AM215" i="21"/>
  <c r="AM216" i="21"/>
  <c r="AM217" i="21"/>
  <c r="AM218" i="21"/>
  <c r="AM219" i="21"/>
  <c r="AM220" i="21"/>
  <c r="AM221" i="21"/>
  <c r="AM222" i="21"/>
  <c r="AM223" i="21"/>
  <c r="AM224" i="21"/>
  <c r="AM225" i="21"/>
  <c r="AM226" i="21"/>
  <c r="AM227" i="21"/>
  <c r="AM228" i="21"/>
  <c r="AM229" i="21"/>
  <c r="AM230" i="21"/>
  <c r="AM231" i="21"/>
  <c r="AM232" i="21"/>
  <c r="AM233" i="21"/>
  <c r="AM234" i="21"/>
  <c r="AM235" i="21"/>
  <c r="AM236" i="21"/>
  <c r="AM237" i="21"/>
  <c r="AM238" i="21"/>
  <c r="AM239" i="21"/>
  <c r="AM240" i="21"/>
  <c r="AM241" i="21"/>
  <c r="AM242" i="21"/>
  <c r="AM243" i="21"/>
  <c r="AM244" i="21"/>
  <c r="AM245" i="21"/>
  <c r="AM246" i="21"/>
  <c r="AM247" i="21"/>
  <c r="AM248" i="21"/>
  <c r="AM249" i="21"/>
  <c r="AM250" i="21"/>
  <c r="AM251" i="21"/>
  <c r="AM252" i="21"/>
  <c r="AM253" i="21"/>
  <c r="AM254" i="21"/>
  <c r="AM255" i="21"/>
  <c r="AM256" i="21"/>
  <c r="AM257" i="21"/>
  <c r="AM258" i="21"/>
  <c r="AM259" i="21"/>
  <c r="AM260" i="21"/>
  <c r="AM261" i="21"/>
  <c r="AM262" i="21"/>
  <c r="AM263" i="21"/>
  <c r="AM264" i="21"/>
  <c r="AM265" i="21"/>
  <c r="AM266" i="21"/>
  <c r="AM267" i="21"/>
  <c r="AM268" i="21"/>
  <c r="AM269" i="21"/>
  <c r="AM270" i="21"/>
  <c r="AM271" i="21"/>
  <c r="AM272" i="21"/>
  <c r="AM273" i="21"/>
  <c r="AM274" i="21"/>
  <c r="AM275" i="21"/>
  <c r="AM276" i="21"/>
  <c r="AM277" i="21"/>
  <c r="AM278" i="21"/>
  <c r="AM279" i="21"/>
  <c r="AM280" i="21"/>
  <c r="AM281" i="21"/>
  <c r="AM282" i="21"/>
  <c r="AM283" i="21"/>
  <c r="AM284" i="21"/>
  <c r="AM285" i="21"/>
  <c r="AM286" i="21"/>
  <c r="AM287" i="21"/>
  <c r="AM288" i="21"/>
  <c r="AM289" i="21"/>
  <c r="AM290" i="21"/>
  <c r="AM291" i="21"/>
  <c r="AM292" i="21"/>
  <c r="AM293" i="21"/>
  <c r="AM4" i="21"/>
  <c r="E5" i="21"/>
  <c r="F5" i="21"/>
  <c r="D13" i="32"/>
  <c r="A307" i="32"/>
  <c r="A306" i="32"/>
  <c r="A305" i="32"/>
  <c r="A304" i="32"/>
  <c r="A303" i="32"/>
  <c r="A302" i="32"/>
  <c r="A301" i="32"/>
  <c r="A300" i="32"/>
  <c r="A299" i="32"/>
  <c r="A298" i="32"/>
  <c r="A297" i="32"/>
  <c r="A296" i="32"/>
  <c r="A295" i="32"/>
  <c r="A294" i="32"/>
  <c r="A293" i="32"/>
  <c r="A292" i="32"/>
  <c r="A291" i="32"/>
  <c r="A290" i="32"/>
  <c r="A289" i="32"/>
  <c r="A288" i="32"/>
  <c r="A287" i="32"/>
  <c r="A286" i="32"/>
  <c r="A285" i="32"/>
  <c r="A284" i="32"/>
  <c r="A283" i="32"/>
  <c r="A282" i="32"/>
  <c r="A281" i="32"/>
  <c r="A280" i="32"/>
  <c r="A279" i="32"/>
  <c r="A278" i="32"/>
  <c r="A277" i="32"/>
  <c r="A276" i="32"/>
  <c r="A275" i="32"/>
  <c r="A274" i="32"/>
  <c r="A273" i="32"/>
  <c r="A272" i="32"/>
  <c r="A271" i="32"/>
  <c r="A270" i="32"/>
  <c r="A269" i="32"/>
  <c r="A268" i="32"/>
  <c r="A267" i="32"/>
  <c r="A266" i="32"/>
  <c r="A265" i="32"/>
  <c r="A264" i="32"/>
  <c r="A263" i="32"/>
  <c r="A262" i="32"/>
  <c r="A261" i="32"/>
  <c r="A260" i="32"/>
  <c r="A259" i="32"/>
  <c r="A258" i="32"/>
  <c r="A257" i="32"/>
  <c r="A256" i="32"/>
  <c r="A255" i="32"/>
  <c r="A254" i="32"/>
  <c r="A253" i="32"/>
  <c r="A252" i="32"/>
  <c r="A251" i="32"/>
  <c r="A250" i="32"/>
  <c r="A249" i="32"/>
  <c r="A248" i="32"/>
  <c r="A247" i="32"/>
  <c r="A246" i="32"/>
  <c r="A245" i="32"/>
  <c r="A244" i="32"/>
  <c r="A243" i="32"/>
  <c r="A242" i="32"/>
  <c r="A241" i="32"/>
  <c r="A240" i="32"/>
  <c r="A239" i="32"/>
  <c r="A238" i="32"/>
  <c r="A237" i="32"/>
  <c r="A236" i="32"/>
  <c r="A235" i="32"/>
  <c r="A234" i="32"/>
  <c r="A233" i="32"/>
  <c r="A232" i="32"/>
  <c r="A231" i="32"/>
  <c r="A230" i="32"/>
  <c r="A229" i="32"/>
  <c r="A228" i="32"/>
  <c r="A227" i="32"/>
  <c r="A226" i="32"/>
  <c r="A225" i="32"/>
  <c r="A224" i="32"/>
  <c r="A223" i="32"/>
  <c r="A222" i="32"/>
  <c r="A221" i="32"/>
  <c r="A220" i="32"/>
  <c r="A219" i="32"/>
  <c r="A218" i="32"/>
  <c r="A217" i="32"/>
  <c r="A216" i="32"/>
  <c r="A215" i="32"/>
  <c r="A214" i="32"/>
  <c r="A213" i="32"/>
  <c r="A212" i="32"/>
  <c r="A211" i="32"/>
  <c r="A210" i="32"/>
  <c r="A209" i="32"/>
  <c r="A208" i="32"/>
  <c r="A207" i="32"/>
  <c r="A206" i="32"/>
  <c r="A205" i="32"/>
  <c r="A204" i="32"/>
  <c r="A203" i="32"/>
  <c r="A202" i="32"/>
  <c r="A201" i="32"/>
  <c r="A200" i="32"/>
  <c r="A199" i="32"/>
  <c r="A198" i="32"/>
  <c r="A197" i="32"/>
  <c r="A196" i="32"/>
  <c r="A195" i="32"/>
  <c r="A194" i="32"/>
  <c r="A193" i="32"/>
  <c r="A192" i="32"/>
  <c r="A191" i="32"/>
  <c r="A190" i="32"/>
  <c r="A189" i="32"/>
  <c r="A188" i="32"/>
  <c r="A187" i="32"/>
  <c r="A186" i="32"/>
  <c r="A185" i="32"/>
  <c r="A184" i="32"/>
  <c r="A183" i="32"/>
  <c r="A182" i="32"/>
  <c r="A181" i="32"/>
  <c r="A180" i="32"/>
  <c r="A179" i="32"/>
  <c r="A178" i="32"/>
  <c r="A177" i="32"/>
  <c r="A176" i="32"/>
  <c r="A175" i="32"/>
  <c r="A174" i="32"/>
  <c r="A173" i="32"/>
  <c r="A172" i="32"/>
  <c r="A171" i="32"/>
  <c r="A170" i="32"/>
  <c r="A169" i="32"/>
  <c r="A168" i="32"/>
  <c r="A167" i="32"/>
  <c r="A166" i="32"/>
  <c r="A165" i="32"/>
  <c r="A164" i="32"/>
  <c r="A163" i="32"/>
  <c r="A162" i="32"/>
  <c r="A161" i="32"/>
  <c r="A160" i="32"/>
  <c r="A159" i="32"/>
  <c r="A158" i="32"/>
  <c r="A157" i="32"/>
  <c r="A156" i="32"/>
  <c r="A155" i="32"/>
  <c r="A154" i="32"/>
  <c r="A153" i="32"/>
  <c r="A152" i="32"/>
  <c r="A151" i="32"/>
  <c r="A150" i="32"/>
  <c r="A149" i="32"/>
  <c r="A148" i="32"/>
  <c r="A147" i="32"/>
  <c r="A146" i="32"/>
  <c r="A145" i="32"/>
  <c r="A144" i="32"/>
  <c r="A143" i="32"/>
  <c r="A142" i="32"/>
  <c r="A141" i="32"/>
  <c r="A140" i="32"/>
  <c r="A139" i="32"/>
  <c r="A138" i="32"/>
  <c r="A137" i="32"/>
  <c r="A136" i="32"/>
  <c r="A135" i="32"/>
  <c r="A134" i="32"/>
  <c r="A133" i="32"/>
  <c r="A132" i="32"/>
  <c r="A131" i="32"/>
  <c r="A130" i="32"/>
  <c r="A129" i="32"/>
  <c r="A128" i="32"/>
  <c r="A127" i="32"/>
  <c r="A126" i="32"/>
  <c r="A125" i="32"/>
  <c r="A124" i="32"/>
  <c r="A123" i="32"/>
  <c r="A122" i="32"/>
  <c r="A121" i="32"/>
  <c r="A120" i="32"/>
  <c r="A119" i="32"/>
  <c r="A118" i="32"/>
  <c r="A117" i="32"/>
  <c r="A116" i="32"/>
  <c r="A115" i="32"/>
  <c r="A114" i="32"/>
  <c r="A113" i="32"/>
  <c r="A112" i="32"/>
  <c r="A111" i="32"/>
  <c r="A110" i="32"/>
  <c r="A109" i="32"/>
  <c r="A108" i="32"/>
  <c r="A107" i="32"/>
  <c r="A106" i="32"/>
  <c r="A105" i="32"/>
  <c r="A104" i="32"/>
  <c r="A103" i="32"/>
  <c r="A102" i="32"/>
  <c r="A101" i="32"/>
  <c r="A100" i="32"/>
  <c r="A99" i="32"/>
  <c r="A98" i="32"/>
  <c r="A97" i="32"/>
  <c r="A96" i="32"/>
  <c r="A95" i="32"/>
  <c r="A94" i="32"/>
  <c r="A93" i="32"/>
  <c r="A92" i="32"/>
  <c r="A91" i="32"/>
  <c r="A90" i="32"/>
  <c r="A89" i="32"/>
  <c r="A88" i="32"/>
  <c r="A87" i="32"/>
  <c r="A86" i="32"/>
  <c r="A85" i="32"/>
  <c r="A84" i="32"/>
  <c r="A83" i="32"/>
  <c r="A82" i="32"/>
  <c r="A81" i="32"/>
  <c r="A80" i="32"/>
  <c r="A79" i="32"/>
  <c r="A78" i="32"/>
  <c r="A77" i="32"/>
  <c r="A76" i="32"/>
  <c r="A75" i="32"/>
  <c r="A74" i="32"/>
  <c r="A73" i="32"/>
  <c r="A72" i="32"/>
  <c r="A71" i="32"/>
  <c r="A70" i="32"/>
  <c r="A69" i="32"/>
  <c r="A68" i="32"/>
  <c r="A67" i="32"/>
  <c r="A66" i="32"/>
  <c r="A65" i="32"/>
  <c r="A64" i="32"/>
  <c r="A63" i="32"/>
  <c r="A60" i="32"/>
  <c r="E13" i="32"/>
  <c r="B7" i="32"/>
  <c r="B7" i="31"/>
  <c r="AK20" i="21"/>
  <c r="AJ20" i="21"/>
  <c r="D5" i="21" s="1"/>
  <c r="AI20" i="21"/>
  <c r="AH20" i="21"/>
  <c r="AG20" i="21"/>
  <c r="AF20" i="21"/>
  <c r="AD20" i="21"/>
  <c r="AC20" i="21"/>
  <c r="AE20" i="21"/>
  <c r="AB20" i="21"/>
  <c r="R5" i="21"/>
  <c r="Q5" i="21"/>
  <c r="O5" i="21"/>
  <c r="N5" i="21"/>
  <c r="AR5" i="21"/>
  <c r="AR6" i="21"/>
  <c r="AR7" i="21"/>
  <c r="AR8" i="21"/>
  <c r="AR9" i="21"/>
  <c r="AR10" i="21"/>
  <c r="AR11" i="21"/>
  <c r="AR12" i="21"/>
  <c r="AR15" i="21"/>
  <c r="AR16" i="21"/>
  <c r="AR17" i="21"/>
  <c r="AR18" i="21"/>
  <c r="AR19" i="21"/>
  <c r="AR20" i="21"/>
  <c r="AR21" i="21"/>
  <c r="AR22" i="21"/>
  <c r="AR23" i="21"/>
  <c r="AR24" i="21"/>
  <c r="AR25" i="21"/>
  <c r="AR26" i="21"/>
  <c r="AR27" i="21"/>
  <c r="AR28" i="21"/>
  <c r="AR29" i="21"/>
  <c r="AR30" i="21"/>
  <c r="AR31" i="21"/>
  <c r="AR32" i="21"/>
  <c r="AR33" i="21"/>
  <c r="AR34" i="21"/>
  <c r="AR35" i="21"/>
  <c r="AR36" i="21"/>
  <c r="AR37" i="21"/>
  <c r="AR38" i="21"/>
  <c r="AR39" i="21"/>
  <c r="AR40" i="21"/>
  <c r="AR41" i="21"/>
  <c r="AR42" i="21"/>
  <c r="AR43" i="21"/>
  <c r="AR44" i="21"/>
  <c r="AR45" i="21"/>
  <c r="AR46" i="21"/>
  <c r="AR47" i="21"/>
  <c r="AR48" i="21"/>
  <c r="AR49" i="21"/>
  <c r="AR50" i="21"/>
  <c r="AR51" i="21"/>
  <c r="AR52" i="21"/>
  <c r="AR53" i="21"/>
  <c r="AR54" i="21"/>
  <c r="AR55" i="21"/>
  <c r="AR56" i="21"/>
  <c r="AR57" i="21"/>
  <c r="AR58" i="21"/>
  <c r="AR59" i="21"/>
  <c r="AR60" i="21"/>
  <c r="AR61" i="21"/>
  <c r="AR62" i="21"/>
  <c r="AR63" i="21"/>
  <c r="AR64" i="21"/>
  <c r="AR65" i="21"/>
  <c r="AR66" i="21"/>
  <c r="AR67" i="21"/>
  <c r="AR68" i="21"/>
  <c r="AR69" i="21"/>
  <c r="AR70" i="21"/>
  <c r="AR71" i="21"/>
  <c r="AR72" i="21"/>
  <c r="AR73" i="21"/>
  <c r="AR74" i="21"/>
  <c r="AR75" i="21"/>
  <c r="AR76" i="21"/>
  <c r="AR77" i="21"/>
  <c r="AR78" i="21"/>
  <c r="AR79" i="21"/>
  <c r="AR80" i="21"/>
  <c r="AR81" i="21"/>
  <c r="AR82" i="21"/>
  <c r="AR83" i="21"/>
  <c r="AR84" i="21"/>
  <c r="AR85" i="21"/>
  <c r="AR86" i="21"/>
  <c r="AR87" i="21"/>
  <c r="AR88" i="21"/>
  <c r="AR89" i="21"/>
  <c r="AR90" i="21"/>
  <c r="AR91" i="21"/>
  <c r="AR92" i="21"/>
  <c r="AR93" i="21"/>
  <c r="AR94" i="21"/>
  <c r="AR95" i="21"/>
  <c r="AR96" i="21"/>
  <c r="AR97" i="21"/>
  <c r="AR98" i="21"/>
  <c r="AR99" i="21"/>
  <c r="AR100" i="21"/>
  <c r="AR101" i="21"/>
  <c r="AR102" i="21"/>
  <c r="AR103" i="21"/>
  <c r="AR104" i="21"/>
  <c r="AR105" i="21"/>
  <c r="AR106" i="21"/>
  <c r="AR107" i="21"/>
  <c r="AR108" i="21"/>
  <c r="AR109" i="21"/>
  <c r="AR110" i="21"/>
  <c r="AR111" i="21"/>
  <c r="AR112" i="21"/>
  <c r="AR113" i="21"/>
  <c r="AR114" i="21"/>
  <c r="AR115" i="21"/>
  <c r="AR116" i="21"/>
  <c r="AR117" i="21"/>
  <c r="AR118" i="21"/>
  <c r="AR119" i="21"/>
  <c r="AR120" i="21"/>
  <c r="AR121" i="21"/>
  <c r="AR122" i="21"/>
  <c r="AR123" i="21"/>
  <c r="AR124" i="21"/>
  <c r="AR125" i="21"/>
  <c r="AR126" i="21"/>
  <c r="AR127" i="21"/>
  <c r="AR128" i="21"/>
  <c r="AR129" i="21"/>
  <c r="AR130" i="21"/>
  <c r="AR131" i="21"/>
  <c r="AR132" i="21"/>
  <c r="AR133" i="21"/>
  <c r="AR134" i="21"/>
  <c r="AR135" i="21"/>
  <c r="AR136" i="21"/>
  <c r="AR137" i="21"/>
  <c r="AR138" i="21"/>
  <c r="AR139" i="21"/>
  <c r="AR140" i="21"/>
  <c r="AR141" i="21"/>
  <c r="AR142" i="21"/>
  <c r="AR143" i="21"/>
  <c r="AR144" i="21"/>
  <c r="AR145" i="21"/>
  <c r="AR146" i="21"/>
  <c r="AR147" i="21"/>
  <c r="AR148" i="21"/>
  <c r="AR149" i="21"/>
  <c r="AR150" i="21"/>
  <c r="AR151" i="21"/>
  <c r="AR152" i="21"/>
  <c r="AR153" i="21"/>
  <c r="AR154" i="21"/>
  <c r="AR155" i="21"/>
  <c r="AR156" i="21"/>
  <c r="AR157" i="21"/>
  <c r="AR158" i="21"/>
  <c r="AR159" i="21"/>
  <c r="AR160" i="21"/>
  <c r="AR161" i="21"/>
  <c r="AR162" i="21"/>
  <c r="AR163" i="21"/>
  <c r="AR164" i="21"/>
  <c r="AR165" i="21"/>
  <c r="AR166" i="21"/>
  <c r="AR167" i="21"/>
  <c r="AR168" i="21"/>
  <c r="AR169" i="21"/>
  <c r="AR170" i="21"/>
  <c r="AR171" i="21"/>
  <c r="AR172" i="21"/>
  <c r="AR173" i="21"/>
  <c r="AR174" i="21"/>
  <c r="AR175" i="21"/>
  <c r="AR176" i="21"/>
  <c r="AR177" i="21"/>
  <c r="AR178" i="21"/>
  <c r="AR179" i="21"/>
  <c r="AR180" i="21"/>
  <c r="AR181" i="21"/>
  <c r="AR182" i="21"/>
  <c r="AR183" i="21"/>
  <c r="AR184" i="21"/>
  <c r="AR185" i="21"/>
  <c r="AR186" i="21"/>
  <c r="AR187" i="21"/>
  <c r="AR188" i="21"/>
  <c r="AR189" i="21"/>
  <c r="AR190" i="21"/>
  <c r="AR191" i="21"/>
  <c r="AR192" i="21"/>
  <c r="AR193" i="21"/>
  <c r="AR194" i="21"/>
  <c r="AR195" i="21"/>
  <c r="AR196" i="21"/>
  <c r="AR197" i="21"/>
  <c r="AR198" i="21"/>
  <c r="AR199" i="21"/>
  <c r="AR200" i="21"/>
  <c r="AR201" i="21"/>
  <c r="AR202" i="21"/>
  <c r="AR203" i="21"/>
  <c r="AR204" i="21"/>
  <c r="AR205" i="21"/>
  <c r="AR206" i="21"/>
  <c r="AR207" i="21"/>
  <c r="AR208" i="21"/>
  <c r="AR209" i="21"/>
  <c r="AR210" i="21"/>
  <c r="AR211" i="21"/>
  <c r="AR212" i="21"/>
  <c r="AR213" i="21"/>
  <c r="AR214" i="21"/>
  <c r="AR215" i="21"/>
  <c r="AR216" i="21"/>
  <c r="AR217" i="21"/>
  <c r="AR218" i="21"/>
  <c r="AR219" i="21"/>
  <c r="AR220" i="21"/>
  <c r="AR221" i="21"/>
  <c r="AR222" i="21"/>
  <c r="AR223" i="21"/>
  <c r="AR224" i="21"/>
  <c r="AR225" i="21"/>
  <c r="AR226" i="21"/>
  <c r="AR227" i="21"/>
  <c r="AR228" i="21"/>
  <c r="AR229" i="21"/>
  <c r="AR230" i="21"/>
  <c r="AR231" i="21"/>
  <c r="AR232" i="21"/>
  <c r="AR233" i="21"/>
  <c r="AR234" i="21"/>
  <c r="AR235" i="21"/>
  <c r="AR236" i="21"/>
  <c r="AR237" i="21"/>
  <c r="AR238" i="21"/>
  <c r="AR239" i="21"/>
  <c r="AR240" i="21"/>
  <c r="AR241" i="21"/>
  <c r="AR242" i="21"/>
  <c r="AR243" i="21"/>
  <c r="AR244" i="21"/>
  <c r="AR245" i="21"/>
  <c r="AR246" i="21"/>
  <c r="AR247" i="21"/>
  <c r="AR248" i="21"/>
  <c r="AR249" i="21"/>
  <c r="AR250" i="21"/>
  <c r="AR251" i="21"/>
  <c r="AR252" i="21"/>
  <c r="AR253" i="21"/>
  <c r="AR254" i="21"/>
  <c r="AR255" i="21"/>
  <c r="AR256" i="21"/>
  <c r="AR257" i="21"/>
  <c r="AR258" i="21"/>
  <c r="AR259" i="21"/>
  <c r="AR260" i="21"/>
  <c r="AR261" i="21"/>
  <c r="AR262" i="21"/>
  <c r="AR263" i="21"/>
  <c r="AR264" i="21"/>
  <c r="AR265" i="21"/>
  <c r="AR266" i="21"/>
  <c r="AR267" i="21"/>
  <c r="AR268" i="21"/>
  <c r="AR269" i="21"/>
  <c r="AR270" i="21"/>
  <c r="AR271" i="21"/>
  <c r="AR272" i="21"/>
  <c r="AR273" i="21"/>
  <c r="AR274" i="21"/>
  <c r="AR275" i="21"/>
  <c r="AR276" i="21"/>
  <c r="AR277" i="21"/>
  <c r="AR278" i="21"/>
  <c r="AR279" i="21"/>
  <c r="AR280" i="21"/>
  <c r="AR281" i="21"/>
  <c r="AR282" i="21"/>
  <c r="AR283" i="21"/>
  <c r="AR284" i="21"/>
  <c r="AR285" i="21"/>
  <c r="AR286" i="21"/>
  <c r="AR287" i="21"/>
  <c r="AR288" i="21"/>
  <c r="AR289" i="21"/>
  <c r="AR290" i="21"/>
  <c r="AR291" i="21"/>
  <c r="AR292" i="21"/>
  <c r="AR293" i="21"/>
  <c r="AR4" i="21"/>
  <c r="AQ5" i="21"/>
  <c r="AQ6" i="21"/>
  <c r="AQ7" i="21"/>
  <c r="AQ8" i="21"/>
  <c r="AQ9" i="21"/>
  <c r="AQ10" i="21"/>
  <c r="AQ11" i="21"/>
  <c r="AQ12" i="21"/>
  <c r="AQ15" i="21"/>
  <c r="AQ16" i="21"/>
  <c r="AQ17" i="21"/>
  <c r="AQ18" i="21"/>
  <c r="AQ19" i="21"/>
  <c r="AQ20" i="21"/>
  <c r="AQ21" i="21"/>
  <c r="AQ22" i="21"/>
  <c r="AQ23" i="21"/>
  <c r="AQ24" i="21"/>
  <c r="AQ25" i="21"/>
  <c r="AQ26" i="21"/>
  <c r="AQ27" i="21"/>
  <c r="AQ28" i="21"/>
  <c r="AQ29" i="21"/>
  <c r="AQ30" i="21"/>
  <c r="AQ31" i="21"/>
  <c r="AQ32" i="21"/>
  <c r="AQ33" i="21"/>
  <c r="AQ34" i="21"/>
  <c r="AQ35" i="21"/>
  <c r="AQ36" i="21"/>
  <c r="AQ37" i="21"/>
  <c r="AQ38" i="21"/>
  <c r="AQ39" i="21"/>
  <c r="AQ40" i="21"/>
  <c r="AQ41" i="21"/>
  <c r="AQ42" i="21"/>
  <c r="AQ43" i="21"/>
  <c r="AQ44" i="21"/>
  <c r="AQ45" i="21"/>
  <c r="AQ46" i="21"/>
  <c r="AQ47" i="21"/>
  <c r="AQ48" i="21"/>
  <c r="AQ49" i="21"/>
  <c r="AQ50" i="21"/>
  <c r="AQ51" i="21"/>
  <c r="AQ52" i="21"/>
  <c r="AQ53" i="21"/>
  <c r="AQ54" i="21"/>
  <c r="AQ55" i="21"/>
  <c r="AQ56" i="21"/>
  <c r="AQ57" i="21"/>
  <c r="AQ58" i="21"/>
  <c r="AQ59" i="21"/>
  <c r="AQ60" i="21"/>
  <c r="AQ61" i="21"/>
  <c r="AQ62" i="21"/>
  <c r="AQ63" i="21"/>
  <c r="AQ64" i="21"/>
  <c r="AQ65" i="21"/>
  <c r="AQ66" i="21"/>
  <c r="AQ67" i="21"/>
  <c r="AQ68" i="21"/>
  <c r="AQ69" i="21"/>
  <c r="AQ70" i="21"/>
  <c r="AQ71" i="21"/>
  <c r="AQ72" i="21"/>
  <c r="AQ73" i="21"/>
  <c r="AQ74" i="21"/>
  <c r="AQ75" i="21"/>
  <c r="AQ76" i="21"/>
  <c r="AQ77" i="21"/>
  <c r="AQ78" i="21"/>
  <c r="AQ79" i="21"/>
  <c r="AQ80" i="21"/>
  <c r="AQ81" i="21"/>
  <c r="AQ82" i="21"/>
  <c r="AQ83" i="21"/>
  <c r="AQ84" i="21"/>
  <c r="AQ85" i="21"/>
  <c r="AQ86" i="21"/>
  <c r="AQ87" i="21"/>
  <c r="AQ88" i="21"/>
  <c r="AQ89" i="21"/>
  <c r="AQ90" i="21"/>
  <c r="AQ91" i="21"/>
  <c r="AQ92" i="21"/>
  <c r="AQ93" i="21"/>
  <c r="AQ94" i="21"/>
  <c r="AQ95" i="21"/>
  <c r="AQ96" i="21"/>
  <c r="AQ97" i="21"/>
  <c r="AQ98" i="21"/>
  <c r="AQ99" i="21"/>
  <c r="AQ100" i="21"/>
  <c r="AQ101" i="21"/>
  <c r="AQ102" i="21"/>
  <c r="AQ103" i="21"/>
  <c r="AQ104" i="21"/>
  <c r="AQ105" i="21"/>
  <c r="AQ106" i="21"/>
  <c r="AQ107" i="21"/>
  <c r="AQ108" i="21"/>
  <c r="AQ109" i="21"/>
  <c r="AQ110" i="21"/>
  <c r="AQ111" i="21"/>
  <c r="AQ112" i="21"/>
  <c r="AQ113" i="21"/>
  <c r="AQ114" i="21"/>
  <c r="AQ115" i="21"/>
  <c r="AQ116" i="21"/>
  <c r="AQ117" i="21"/>
  <c r="AQ118" i="21"/>
  <c r="AQ119" i="21"/>
  <c r="AQ120" i="21"/>
  <c r="AQ121" i="21"/>
  <c r="AQ122" i="21"/>
  <c r="AQ123" i="21"/>
  <c r="AQ124" i="21"/>
  <c r="AQ125" i="21"/>
  <c r="AQ126" i="21"/>
  <c r="AQ127" i="21"/>
  <c r="AQ128" i="21"/>
  <c r="AQ129" i="21"/>
  <c r="AQ130" i="21"/>
  <c r="AQ131" i="21"/>
  <c r="AQ132" i="21"/>
  <c r="AQ133" i="21"/>
  <c r="AQ134" i="21"/>
  <c r="AQ135" i="21"/>
  <c r="AQ136" i="21"/>
  <c r="AQ137" i="21"/>
  <c r="AQ138" i="21"/>
  <c r="AQ139" i="21"/>
  <c r="AQ140" i="21"/>
  <c r="AQ141" i="21"/>
  <c r="AQ142" i="21"/>
  <c r="AQ143" i="21"/>
  <c r="AQ144" i="21"/>
  <c r="AQ145" i="21"/>
  <c r="AQ146" i="21"/>
  <c r="AQ147" i="21"/>
  <c r="AQ148" i="21"/>
  <c r="AQ149" i="21"/>
  <c r="AQ150" i="21"/>
  <c r="AQ151" i="21"/>
  <c r="AQ152" i="21"/>
  <c r="AQ153" i="21"/>
  <c r="AQ154" i="21"/>
  <c r="AQ155" i="21"/>
  <c r="AQ156" i="21"/>
  <c r="AQ157" i="21"/>
  <c r="AQ158" i="21"/>
  <c r="AQ159" i="21"/>
  <c r="AQ160" i="21"/>
  <c r="AQ161" i="21"/>
  <c r="AQ162" i="21"/>
  <c r="AQ163" i="21"/>
  <c r="AQ164" i="21"/>
  <c r="AQ165" i="21"/>
  <c r="AQ166" i="21"/>
  <c r="AQ167" i="21"/>
  <c r="AQ168" i="21"/>
  <c r="AQ169" i="21"/>
  <c r="AQ170" i="21"/>
  <c r="AQ171" i="21"/>
  <c r="AQ172" i="21"/>
  <c r="AQ173" i="21"/>
  <c r="AQ174" i="21"/>
  <c r="AQ175" i="21"/>
  <c r="AQ176" i="21"/>
  <c r="AQ177" i="21"/>
  <c r="AQ178" i="21"/>
  <c r="AQ179" i="21"/>
  <c r="AQ180" i="21"/>
  <c r="AQ181" i="21"/>
  <c r="AQ182" i="21"/>
  <c r="AQ183" i="21"/>
  <c r="AQ184" i="21"/>
  <c r="AQ185" i="21"/>
  <c r="AQ186" i="21"/>
  <c r="AQ187" i="21"/>
  <c r="AQ188" i="21"/>
  <c r="AQ189" i="21"/>
  <c r="AQ190" i="21"/>
  <c r="AQ191" i="21"/>
  <c r="AQ192" i="21"/>
  <c r="AQ193" i="21"/>
  <c r="AQ194" i="21"/>
  <c r="AQ195" i="21"/>
  <c r="AQ196" i="21"/>
  <c r="AQ197" i="21"/>
  <c r="AQ198" i="21"/>
  <c r="AQ199" i="21"/>
  <c r="AQ200" i="21"/>
  <c r="AQ201" i="21"/>
  <c r="AQ202" i="21"/>
  <c r="AQ203" i="21"/>
  <c r="AQ204" i="21"/>
  <c r="AQ205" i="21"/>
  <c r="AQ206" i="21"/>
  <c r="AQ207" i="21"/>
  <c r="AQ208" i="21"/>
  <c r="AQ209" i="21"/>
  <c r="AQ210" i="21"/>
  <c r="AQ211" i="21"/>
  <c r="AQ212" i="21"/>
  <c r="AQ213" i="21"/>
  <c r="AQ214" i="21"/>
  <c r="AQ215" i="21"/>
  <c r="AQ216" i="21"/>
  <c r="AQ217" i="21"/>
  <c r="AQ218" i="21"/>
  <c r="AQ219" i="21"/>
  <c r="AQ220" i="21"/>
  <c r="AQ221" i="21"/>
  <c r="AQ222" i="21"/>
  <c r="AQ223" i="21"/>
  <c r="AQ224" i="21"/>
  <c r="AQ225" i="21"/>
  <c r="AQ226" i="21"/>
  <c r="AQ227" i="21"/>
  <c r="AQ228" i="21"/>
  <c r="AQ229" i="21"/>
  <c r="AQ230" i="21"/>
  <c r="AQ231" i="21"/>
  <c r="AQ232" i="21"/>
  <c r="AQ233" i="21"/>
  <c r="AQ234" i="21"/>
  <c r="AQ235" i="21"/>
  <c r="AQ236" i="21"/>
  <c r="AQ237" i="21"/>
  <c r="AQ238" i="21"/>
  <c r="AQ239" i="21"/>
  <c r="AQ240" i="21"/>
  <c r="AQ241" i="21"/>
  <c r="AQ242" i="21"/>
  <c r="AQ243" i="21"/>
  <c r="AQ244" i="21"/>
  <c r="AQ245" i="21"/>
  <c r="AQ246" i="21"/>
  <c r="AQ247" i="21"/>
  <c r="AQ248" i="21"/>
  <c r="AQ249" i="21"/>
  <c r="AQ250" i="21"/>
  <c r="AQ251" i="21"/>
  <c r="AQ252" i="21"/>
  <c r="AQ253" i="21"/>
  <c r="AQ254" i="21"/>
  <c r="AQ255" i="21"/>
  <c r="AQ256" i="21"/>
  <c r="AQ257" i="21"/>
  <c r="AQ258" i="21"/>
  <c r="AQ259" i="21"/>
  <c r="AQ260" i="21"/>
  <c r="AQ261" i="21"/>
  <c r="AQ262" i="21"/>
  <c r="AQ263" i="21"/>
  <c r="AQ264" i="21"/>
  <c r="AQ265" i="21"/>
  <c r="AQ266" i="21"/>
  <c r="AQ267" i="21"/>
  <c r="AQ268" i="21"/>
  <c r="AQ269" i="21"/>
  <c r="AQ270" i="21"/>
  <c r="AQ271" i="21"/>
  <c r="AQ272" i="21"/>
  <c r="AQ273" i="21"/>
  <c r="AQ274" i="21"/>
  <c r="AQ275" i="21"/>
  <c r="AQ276" i="21"/>
  <c r="AQ277" i="21"/>
  <c r="AQ278" i="21"/>
  <c r="AQ279" i="21"/>
  <c r="AQ280" i="21"/>
  <c r="AQ281" i="21"/>
  <c r="AQ282" i="21"/>
  <c r="AQ283" i="21"/>
  <c r="AQ284" i="21"/>
  <c r="AQ285" i="21"/>
  <c r="AQ286" i="21"/>
  <c r="AQ287" i="21"/>
  <c r="AQ288" i="21"/>
  <c r="AQ289" i="21"/>
  <c r="AQ290" i="21"/>
  <c r="AQ291" i="21"/>
  <c r="AQ292" i="21"/>
  <c r="AQ293" i="21"/>
  <c r="AQ4" i="21"/>
  <c r="L5" i="21"/>
  <c r="K5" i="21"/>
  <c r="AP5" i="21"/>
  <c r="AP6" i="21"/>
  <c r="AP7" i="21"/>
  <c r="AP8" i="21"/>
  <c r="AP9" i="21"/>
  <c r="AP10" i="21"/>
  <c r="AP11" i="21"/>
  <c r="AP12" i="21"/>
  <c r="AP15" i="21"/>
  <c r="AP16" i="21"/>
  <c r="AP17" i="21"/>
  <c r="AP18" i="21"/>
  <c r="AP19" i="21"/>
  <c r="AP20" i="21"/>
  <c r="AP21" i="21"/>
  <c r="AP22" i="21"/>
  <c r="AP23" i="21"/>
  <c r="AP24" i="21"/>
  <c r="AP25" i="21"/>
  <c r="AP26" i="21"/>
  <c r="AP27" i="21"/>
  <c r="AP28" i="21"/>
  <c r="AP29" i="21"/>
  <c r="AP30" i="21"/>
  <c r="AP31" i="21"/>
  <c r="AP32" i="21"/>
  <c r="AP33" i="21"/>
  <c r="AP34" i="21"/>
  <c r="AP35" i="21"/>
  <c r="AP36" i="21"/>
  <c r="AP37" i="21"/>
  <c r="AP38" i="21"/>
  <c r="AP39" i="21"/>
  <c r="AP40" i="21"/>
  <c r="AP41" i="21"/>
  <c r="AP42" i="21"/>
  <c r="AP43" i="21"/>
  <c r="AP44" i="21"/>
  <c r="AP45" i="21"/>
  <c r="AP46" i="21"/>
  <c r="AP47" i="21"/>
  <c r="AP48" i="21"/>
  <c r="AP49" i="21"/>
  <c r="AP50" i="21"/>
  <c r="AP51" i="21"/>
  <c r="AP52" i="21"/>
  <c r="AP53" i="21"/>
  <c r="AP54" i="21"/>
  <c r="AP55" i="21"/>
  <c r="AP56" i="21"/>
  <c r="AP57" i="21"/>
  <c r="AP58" i="21"/>
  <c r="AP59" i="21"/>
  <c r="AP60" i="21"/>
  <c r="AP61" i="21"/>
  <c r="AP62" i="21"/>
  <c r="AP63" i="21"/>
  <c r="AP64" i="21"/>
  <c r="AP65" i="21"/>
  <c r="AP66" i="21"/>
  <c r="AP67" i="21"/>
  <c r="AP68" i="21"/>
  <c r="AP69" i="21"/>
  <c r="AP70" i="21"/>
  <c r="AP71" i="21"/>
  <c r="AP72" i="21"/>
  <c r="AP73" i="21"/>
  <c r="AP74" i="21"/>
  <c r="AP75" i="21"/>
  <c r="AP76" i="21"/>
  <c r="AP77" i="21"/>
  <c r="AP78" i="21"/>
  <c r="AP79" i="21"/>
  <c r="AP80" i="21"/>
  <c r="AP81" i="21"/>
  <c r="AP82" i="21"/>
  <c r="AP83" i="21"/>
  <c r="AP84" i="21"/>
  <c r="AP85" i="21"/>
  <c r="AP86" i="21"/>
  <c r="AP87" i="21"/>
  <c r="AP88" i="21"/>
  <c r="AP89" i="21"/>
  <c r="AP90" i="21"/>
  <c r="AP91" i="21"/>
  <c r="AP92" i="21"/>
  <c r="AP93" i="21"/>
  <c r="AP94" i="21"/>
  <c r="AP95" i="21"/>
  <c r="AP96" i="21"/>
  <c r="AP97" i="21"/>
  <c r="AP98" i="21"/>
  <c r="AP99" i="21"/>
  <c r="AP100" i="21"/>
  <c r="AP101" i="21"/>
  <c r="AP102" i="21"/>
  <c r="AP103" i="21"/>
  <c r="AP104" i="21"/>
  <c r="AP105" i="21"/>
  <c r="AP106" i="21"/>
  <c r="AP107" i="21"/>
  <c r="AP108" i="21"/>
  <c r="AP109" i="21"/>
  <c r="AP110" i="21"/>
  <c r="AP111" i="21"/>
  <c r="AP112" i="21"/>
  <c r="AP113" i="21"/>
  <c r="AP114" i="21"/>
  <c r="AP115" i="21"/>
  <c r="AP116" i="21"/>
  <c r="AP117" i="21"/>
  <c r="AP118" i="21"/>
  <c r="AP119" i="21"/>
  <c r="AP120" i="21"/>
  <c r="AP121" i="21"/>
  <c r="AP122" i="21"/>
  <c r="AP123" i="21"/>
  <c r="AP124" i="21"/>
  <c r="AP125" i="21"/>
  <c r="AP126" i="21"/>
  <c r="AP127" i="21"/>
  <c r="AP128" i="21"/>
  <c r="AP129" i="21"/>
  <c r="AP130" i="21"/>
  <c r="AP131" i="21"/>
  <c r="AP132" i="21"/>
  <c r="AP133" i="21"/>
  <c r="AP134" i="21"/>
  <c r="AP135" i="21"/>
  <c r="AP136" i="21"/>
  <c r="AP137" i="21"/>
  <c r="AP138" i="21"/>
  <c r="AP139" i="21"/>
  <c r="AP140" i="21"/>
  <c r="AP141" i="21"/>
  <c r="AP142" i="21"/>
  <c r="AP143" i="21"/>
  <c r="AP144" i="21"/>
  <c r="AP145" i="21"/>
  <c r="AP146" i="21"/>
  <c r="AP147" i="21"/>
  <c r="AP148" i="21"/>
  <c r="AP149" i="21"/>
  <c r="AP150" i="21"/>
  <c r="AP151" i="21"/>
  <c r="AP152" i="21"/>
  <c r="AP153" i="21"/>
  <c r="AP154" i="21"/>
  <c r="AP155" i="21"/>
  <c r="AP156" i="21"/>
  <c r="AP157" i="21"/>
  <c r="AP158" i="21"/>
  <c r="AP159" i="21"/>
  <c r="AP160" i="21"/>
  <c r="AP161" i="21"/>
  <c r="AP162" i="21"/>
  <c r="AP163" i="21"/>
  <c r="AP164" i="21"/>
  <c r="AP165" i="21"/>
  <c r="AP166" i="21"/>
  <c r="AP167" i="21"/>
  <c r="AP168" i="21"/>
  <c r="AP169" i="21"/>
  <c r="AP170" i="21"/>
  <c r="AP171" i="21"/>
  <c r="AP172" i="21"/>
  <c r="AP173" i="21"/>
  <c r="AP174" i="21"/>
  <c r="AP175" i="21"/>
  <c r="AP176" i="21"/>
  <c r="AP177" i="21"/>
  <c r="AP178" i="21"/>
  <c r="AP179" i="21"/>
  <c r="AP180" i="21"/>
  <c r="AP181" i="21"/>
  <c r="AP182" i="21"/>
  <c r="AP183" i="21"/>
  <c r="AP184" i="21"/>
  <c r="AP185" i="21"/>
  <c r="AP186" i="21"/>
  <c r="AP187" i="21"/>
  <c r="AP188" i="21"/>
  <c r="AP189" i="21"/>
  <c r="AP190" i="21"/>
  <c r="AP191" i="21"/>
  <c r="AP192" i="21"/>
  <c r="AP193" i="21"/>
  <c r="AP194" i="21"/>
  <c r="AP195" i="21"/>
  <c r="AP196" i="21"/>
  <c r="AP197" i="21"/>
  <c r="AP198" i="21"/>
  <c r="AP199" i="21"/>
  <c r="AP200" i="21"/>
  <c r="AP201" i="21"/>
  <c r="AP202" i="21"/>
  <c r="AP203" i="21"/>
  <c r="AP204" i="21"/>
  <c r="AP205" i="21"/>
  <c r="AP206" i="21"/>
  <c r="AP207" i="21"/>
  <c r="AP208" i="21"/>
  <c r="AP209" i="21"/>
  <c r="AP210" i="21"/>
  <c r="AP211" i="21"/>
  <c r="AP212" i="21"/>
  <c r="AP213" i="21"/>
  <c r="AP214" i="21"/>
  <c r="AP215" i="21"/>
  <c r="AP216" i="21"/>
  <c r="AP217" i="21"/>
  <c r="AP218" i="21"/>
  <c r="AP219" i="21"/>
  <c r="AP220" i="21"/>
  <c r="AP221" i="21"/>
  <c r="AP222" i="21"/>
  <c r="AP223" i="21"/>
  <c r="AP224" i="21"/>
  <c r="AP225" i="21"/>
  <c r="AP226" i="21"/>
  <c r="AP227" i="21"/>
  <c r="AP228" i="21"/>
  <c r="AP229" i="21"/>
  <c r="AP230" i="21"/>
  <c r="AP231" i="21"/>
  <c r="AP232" i="21"/>
  <c r="AP233" i="21"/>
  <c r="AP234" i="21"/>
  <c r="AP235" i="21"/>
  <c r="AP236" i="21"/>
  <c r="AP237" i="21"/>
  <c r="AP238" i="21"/>
  <c r="AP239" i="21"/>
  <c r="AP240" i="21"/>
  <c r="AP241" i="21"/>
  <c r="AP242" i="21"/>
  <c r="AP243" i="21"/>
  <c r="AP244" i="21"/>
  <c r="AP245" i="21"/>
  <c r="AP246" i="21"/>
  <c r="AP247" i="21"/>
  <c r="AP248" i="21"/>
  <c r="AP249" i="21"/>
  <c r="AP250" i="21"/>
  <c r="AP251" i="21"/>
  <c r="AP252" i="21"/>
  <c r="AP253" i="21"/>
  <c r="AP254" i="21"/>
  <c r="AP255" i="21"/>
  <c r="AP256" i="21"/>
  <c r="AP257" i="21"/>
  <c r="AP258" i="21"/>
  <c r="AP259" i="21"/>
  <c r="AP260" i="21"/>
  <c r="AP261" i="21"/>
  <c r="AP262" i="21"/>
  <c r="AP263" i="21"/>
  <c r="AP264" i="21"/>
  <c r="AP265" i="21"/>
  <c r="AP266" i="21"/>
  <c r="AP267" i="21"/>
  <c r="AP268" i="21"/>
  <c r="AP269" i="21"/>
  <c r="AP270" i="21"/>
  <c r="AP271" i="21"/>
  <c r="AP272" i="21"/>
  <c r="AP273" i="21"/>
  <c r="AP274" i="21"/>
  <c r="AP275" i="21"/>
  <c r="AP276" i="21"/>
  <c r="AP277" i="21"/>
  <c r="AP278" i="21"/>
  <c r="AP279" i="21"/>
  <c r="AP280" i="21"/>
  <c r="AP281" i="21"/>
  <c r="AP282" i="21"/>
  <c r="AP283" i="21"/>
  <c r="AP284" i="21"/>
  <c r="AP285" i="21"/>
  <c r="AP286" i="21"/>
  <c r="AP287" i="21"/>
  <c r="AP288" i="21"/>
  <c r="AP289" i="21"/>
  <c r="AP290" i="21"/>
  <c r="AP291" i="21"/>
  <c r="AP292" i="21"/>
  <c r="AP293" i="21"/>
  <c r="AP4" i="21"/>
  <c r="A5" i="21" l="1"/>
  <c r="A7" i="21" s="1"/>
  <c r="G13" i="31" s="1"/>
  <c r="F20" i="21"/>
  <c r="D7" i="21"/>
  <c r="G13" i="33" s="1"/>
  <c r="J5" i="21"/>
  <c r="A10" i="21" l="1"/>
  <c r="A12" i="21" s="1"/>
  <c r="A11" i="2" s="1"/>
  <c r="AO5" i="21" l="1"/>
  <c r="AO6" i="21"/>
  <c r="AO7" i="21"/>
  <c r="AO8" i="21"/>
  <c r="AO9" i="21"/>
  <c r="AO10" i="21"/>
  <c r="AO11" i="21"/>
  <c r="AO12" i="21"/>
  <c r="AO15" i="21"/>
  <c r="AO16" i="21"/>
  <c r="AO17" i="21"/>
  <c r="AO18" i="21"/>
  <c r="AO19" i="21"/>
  <c r="AO20" i="21"/>
  <c r="AO21" i="21"/>
  <c r="AO22" i="21"/>
  <c r="AO23" i="21"/>
  <c r="AO24" i="21"/>
  <c r="AO25" i="21"/>
  <c r="AO26" i="21"/>
  <c r="AO27" i="21"/>
  <c r="AO28" i="21"/>
  <c r="AO29" i="21"/>
  <c r="AO30" i="21"/>
  <c r="AO31" i="21"/>
  <c r="AO32" i="21"/>
  <c r="AO33" i="21"/>
  <c r="AO34" i="21"/>
  <c r="AO35" i="21"/>
  <c r="AO36" i="21"/>
  <c r="AO37" i="21"/>
  <c r="AO38" i="21"/>
  <c r="AO39" i="21"/>
  <c r="AO40" i="21"/>
  <c r="AO41" i="21"/>
  <c r="AO42" i="21"/>
  <c r="AO43" i="21"/>
  <c r="AO44" i="21"/>
  <c r="AO45" i="21"/>
  <c r="AO46" i="21"/>
  <c r="AO47" i="21"/>
  <c r="AO48" i="21"/>
  <c r="AO49" i="21"/>
  <c r="AO50" i="21"/>
  <c r="AO51" i="21"/>
  <c r="AO52" i="21"/>
  <c r="AO53" i="21"/>
  <c r="AO54" i="21"/>
  <c r="AO55" i="21"/>
  <c r="AO56" i="21"/>
  <c r="AO57" i="21"/>
  <c r="AO58" i="21"/>
  <c r="AO59" i="21"/>
  <c r="AO60" i="21"/>
  <c r="AO61" i="21"/>
  <c r="AO62" i="21"/>
  <c r="AO63" i="21"/>
  <c r="AO64" i="21"/>
  <c r="AO65" i="21"/>
  <c r="AO66" i="21"/>
  <c r="AO67" i="21"/>
  <c r="AO68" i="21"/>
  <c r="AO69" i="21"/>
  <c r="AO70" i="21"/>
  <c r="AO71" i="21"/>
  <c r="AO72" i="21"/>
  <c r="AO73" i="21"/>
  <c r="AO74" i="21"/>
  <c r="AO75" i="21"/>
  <c r="AO76" i="21"/>
  <c r="AO77" i="21"/>
  <c r="AO78" i="21"/>
  <c r="AO79" i="21"/>
  <c r="AO80" i="21"/>
  <c r="AO81" i="21"/>
  <c r="AO82" i="21"/>
  <c r="AO83" i="21"/>
  <c r="AO84" i="21"/>
  <c r="AO85" i="21"/>
  <c r="AO86" i="21"/>
  <c r="AO87" i="21"/>
  <c r="AO88" i="21"/>
  <c r="AO89" i="21"/>
  <c r="AO90" i="21"/>
  <c r="AO91" i="21"/>
  <c r="AO92" i="21"/>
  <c r="AO93" i="21"/>
  <c r="AO94" i="21"/>
  <c r="AO95" i="21"/>
  <c r="AO96" i="21"/>
  <c r="AO97" i="21"/>
  <c r="AO98" i="21"/>
  <c r="AO99" i="21"/>
  <c r="AO100" i="21"/>
  <c r="AO101" i="21"/>
  <c r="AO102" i="21"/>
  <c r="AO103" i="21"/>
  <c r="AO104" i="21"/>
  <c r="AO105" i="21"/>
  <c r="AO106" i="21"/>
  <c r="AO107" i="21"/>
  <c r="AO108" i="21"/>
  <c r="AO109" i="21"/>
  <c r="AO110" i="21"/>
  <c r="AO111" i="21"/>
  <c r="AO112" i="21"/>
  <c r="AO113" i="21"/>
  <c r="AO114" i="21"/>
  <c r="AO115" i="21"/>
  <c r="AO116" i="21"/>
  <c r="AO117" i="21"/>
  <c r="AO118" i="21"/>
  <c r="AO119" i="21"/>
  <c r="AO120" i="21"/>
  <c r="AO121" i="21"/>
  <c r="AO122" i="21"/>
  <c r="AO123" i="21"/>
  <c r="AO124" i="21"/>
  <c r="AO125" i="21"/>
  <c r="AO126" i="21"/>
  <c r="AO127" i="21"/>
  <c r="AO128" i="21"/>
  <c r="AO129" i="21"/>
  <c r="AO130" i="21"/>
  <c r="AO131" i="21"/>
  <c r="AO132" i="21"/>
  <c r="AO133" i="21"/>
  <c r="AO134" i="21"/>
  <c r="AO135" i="21"/>
  <c r="AO136" i="21"/>
  <c r="AO137" i="21"/>
  <c r="AO138" i="21"/>
  <c r="AO139" i="21"/>
  <c r="AO140" i="21"/>
  <c r="AO141" i="21"/>
  <c r="AO142" i="21"/>
  <c r="AO143" i="21"/>
  <c r="AO144" i="21"/>
  <c r="AO145" i="21"/>
  <c r="AO146" i="21"/>
  <c r="AO147" i="21"/>
  <c r="AO148" i="21"/>
  <c r="AO149" i="21"/>
  <c r="AO150" i="21"/>
  <c r="AO151" i="21"/>
  <c r="AO152" i="21"/>
  <c r="AO153" i="21"/>
  <c r="AO154" i="21"/>
  <c r="AO155" i="21"/>
  <c r="AO156" i="21"/>
  <c r="AO157" i="21"/>
  <c r="AO158" i="21"/>
  <c r="AO159" i="21"/>
  <c r="AO160" i="21"/>
  <c r="AO161" i="21"/>
  <c r="AO162" i="21"/>
  <c r="AO163" i="21"/>
  <c r="AO164" i="21"/>
  <c r="AO165" i="21"/>
  <c r="AO166" i="21"/>
  <c r="AO167" i="21"/>
  <c r="AO168" i="21"/>
  <c r="AO169" i="21"/>
  <c r="AO170" i="21"/>
  <c r="AO171" i="21"/>
  <c r="AO172" i="21"/>
  <c r="AO173" i="21"/>
  <c r="AO174" i="21"/>
  <c r="AO175" i="21"/>
  <c r="AO176" i="21"/>
  <c r="AO177" i="21"/>
  <c r="AO178" i="21"/>
  <c r="AO179" i="21"/>
  <c r="AO180" i="21"/>
  <c r="AO181" i="21"/>
  <c r="AO182" i="21"/>
  <c r="AO183" i="21"/>
  <c r="AO184" i="21"/>
  <c r="AO185" i="21"/>
  <c r="AO186" i="21"/>
  <c r="AO187" i="21"/>
  <c r="AO188" i="21"/>
  <c r="AO189" i="21"/>
  <c r="AO190" i="21"/>
  <c r="AO191" i="21"/>
  <c r="AO192" i="21"/>
  <c r="AO193" i="21"/>
  <c r="AO194" i="21"/>
  <c r="AO195" i="21"/>
  <c r="AO196" i="21"/>
  <c r="AO197" i="21"/>
  <c r="AO198" i="21"/>
  <c r="AO199" i="21"/>
  <c r="AO200" i="21"/>
  <c r="AO201" i="21"/>
  <c r="AO202" i="21"/>
  <c r="AO203" i="21"/>
  <c r="AO204" i="21"/>
  <c r="AO205" i="21"/>
  <c r="AO206" i="21"/>
  <c r="AO207" i="21"/>
  <c r="AO208" i="21"/>
  <c r="AO209" i="21"/>
  <c r="AO210" i="21"/>
  <c r="AO211" i="21"/>
  <c r="AO212" i="21"/>
  <c r="AO213" i="21"/>
  <c r="AO214" i="21"/>
  <c r="AO215" i="21"/>
  <c r="AO216" i="21"/>
  <c r="AO217" i="21"/>
  <c r="AO218" i="21"/>
  <c r="AO219" i="21"/>
  <c r="AO220" i="21"/>
  <c r="AO221" i="21"/>
  <c r="AO222" i="21"/>
  <c r="AO223" i="21"/>
  <c r="AO224" i="21"/>
  <c r="AO225" i="21"/>
  <c r="AO226" i="21"/>
  <c r="AO227" i="21"/>
  <c r="AO228" i="21"/>
  <c r="AO229" i="21"/>
  <c r="AO230" i="21"/>
  <c r="AO231" i="21"/>
  <c r="AO232" i="21"/>
  <c r="AO233" i="21"/>
  <c r="AO234" i="21"/>
  <c r="AO235" i="21"/>
  <c r="AO236" i="21"/>
  <c r="AO237" i="21"/>
  <c r="AO238" i="21"/>
  <c r="AO239" i="21"/>
  <c r="AO240" i="21"/>
  <c r="AO241" i="21"/>
  <c r="AO242" i="21"/>
  <c r="AO243" i="21"/>
  <c r="AO244" i="21"/>
  <c r="AO245" i="21"/>
  <c r="AO246" i="21"/>
  <c r="AO247" i="21"/>
  <c r="AO248" i="21"/>
  <c r="AO249" i="21"/>
  <c r="AO250" i="21"/>
  <c r="AO251" i="21"/>
  <c r="AO252" i="21"/>
  <c r="AO253" i="21"/>
  <c r="AO254" i="21"/>
  <c r="AO255" i="21"/>
  <c r="AO256" i="21"/>
  <c r="AO257" i="21"/>
  <c r="AO258" i="21"/>
  <c r="AO259" i="21"/>
  <c r="AO260" i="21"/>
  <c r="AO261" i="21"/>
  <c r="AO262" i="21"/>
  <c r="AO263" i="21"/>
  <c r="AO264" i="21"/>
  <c r="AO265" i="21"/>
  <c r="AO266" i="21"/>
  <c r="AO267" i="21"/>
  <c r="AO268" i="21"/>
  <c r="AO269" i="21"/>
  <c r="AO270" i="21"/>
  <c r="AO271" i="21"/>
  <c r="AO272" i="21"/>
  <c r="AO273" i="21"/>
  <c r="AO274" i="21"/>
  <c r="AO275" i="21"/>
  <c r="AO276" i="21"/>
  <c r="AO277" i="21"/>
  <c r="AO278" i="21"/>
  <c r="AO279" i="21"/>
  <c r="AO280" i="21"/>
  <c r="AO281" i="21"/>
  <c r="AO282" i="21"/>
  <c r="AO283" i="21"/>
  <c r="AO284" i="21"/>
  <c r="AO285" i="21"/>
  <c r="AO286" i="21"/>
  <c r="AO287" i="21"/>
  <c r="AO288" i="21"/>
  <c r="AO289" i="21"/>
  <c r="AO290" i="21"/>
  <c r="AO291" i="21"/>
  <c r="AO292" i="21"/>
  <c r="AO293" i="21"/>
  <c r="AO4" i="21"/>
  <c r="AA20" i="21"/>
  <c r="I5" i="21"/>
  <c r="H5" i="21"/>
  <c r="L20" i="21" l="1"/>
  <c r="M5" i="21"/>
  <c r="M20" i="21" s="1"/>
  <c r="R20" i="21"/>
  <c r="E20" i="21" s="1"/>
  <c r="G5" i="21"/>
  <c r="G20" i="21" s="1"/>
  <c r="P5" i="21"/>
  <c r="P20" i="21" s="1"/>
  <c r="C20" i="21" s="1"/>
  <c r="J7" i="21"/>
  <c r="Q20" i="21"/>
  <c r="D20" i="21" s="1"/>
  <c r="O20" i="21"/>
  <c r="B20" i="21" s="1"/>
  <c r="N20" i="21"/>
  <c r="A20" i="21" s="1"/>
  <c r="I20" i="21"/>
  <c r="H20" i="21"/>
  <c r="K20" i="21"/>
  <c r="D22" i="21" l="1"/>
  <c r="G15" i="33" s="1"/>
  <c r="A22" i="21"/>
  <c r="P22" i="21"/>
  <c r="M7" i="21"/>
  <c r="G7" i="21"/>
  <c r="P7" i="21"/>
  <c r="J20" i="21"/>
  <c r="J22" i="21" s="1"/>
  <c r="G22" i="21"/>
  <c r="M22" i="21"/>
  <c r="A24" i="21" l="1"/>
  <c r="A25" i="21" s="1"/>
  <c r="B11" i="2" s="1"/>
  <c r="G15" i="31"/>
  <c r="G10" i="21"/>
  <c r="G24" i="21"/>
  <c r="M10" i="21"/>
  <c r="M24" i="21"/>
</calcChain>
</file>

<file path=xl/sharedStrings.xml><?xml version="1.0" encoding="utf-8"?>
<sst xmlns="http://schemas.openxmlformats.org/spreadsheetml/2006/main" count="839" uniqueCount="359">
  <si>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</si>
  <si>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</si>
  <si>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</si>
  <si>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</si>
  <si>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</si>
  <si>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</si>
  <si>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</si>
  <si>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</si>
  <si>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</si>
  <si>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</si>
  <si>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</si>
  <si>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</si>
  <si>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</si>
  <si>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</si>
  <si>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</si>
  <si>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</si>
  <si>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</si>
  <si>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</si>
  <si>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</si>
  <si>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</si>
  <si>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</si>
  <si>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</si>
  <si>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</si>
  <si>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</si>
  <si>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</si>
  <si>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</si>
  <si>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</si>
  <si>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</si>
  <si>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</si>
  <si>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</si>
  <si>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</si>
  <si>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</si>
  <si>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</si>
  <si>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</si>
  <si>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</si>
  <si>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</si>
  <si>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</si>
  <si>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</si>
  <si>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</si>
  <si>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</si>
  <si>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</si>
  <si>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</si>
  <si>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</si>
  <si>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</si>
  <si>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</si>
  <si>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</si>
  <si>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</si>
  <si>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</si>
  <si>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</si>
  <si>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ELMI</t>
  </si>
  <si>
    <t>DS4H</t>
  </si>
  <si>
    <t>SPECTRUM</t>
  </si>
  <si>
    <t>ODYSSEE</t>
  </si>
  <si>
    <t>Economie des organisations</t>
  </si>
  <si>
    <t>IMEOR18</t>
  </si>
  <si>
    <t>Mineures/ Projets ELMI</t>
  </si>
  <si>
    <t>Mineures/ Projets DS4H</t>
  </si>
  <si>
    <t>Mineures/ Projets SPECTRUM</t>
  </si>
  <si>
    <t>Mineures/ Projets ODYSSEE</t>
  </si>
  <si>
    <t>Management et commerce international</t>
  </si>
  <si>
    <t>IMMCI18</t>
  </si>
  <si>
    <t>GMMCI18</t>
  </si>
  <si>
    <t>Gestion de patrimoine</t>
  </si>
  <si>
    <t>GMGDP18</t>
  </si>
  <si>
    <t>Comptabilité - contrôle - audit</t>
  </si>
  <si>
    <t>GMCCA18</t>
  </si>
  <si>
    <t>Contrôle de gestion et audit organisationnel</t>
  </si>
  <si>
    <t>GMGAO18</t>
  </si>
  <si>
    <t>Marketing, vente</t>
  </si>
  <si>
    <t>GMMKT18</t>
  </si>
  <si>
    <t>Management</t>
  </si>
  <si>
    <t>GMMGT18</t>
  </si>
  <si>
    <t>Tourisme</t>
  </si>
  <si>
    <t>IMTOU18</t>
  </si>
  <si>
    <t>Management et administration des entreprises</t>
  </si>
  <si>
    <t>GMMAE18</t>
  </si>
  <si>
    <t>Administration et liquidation d'entreprises en difficulté</t>
  </si>
  <si>
    <t>DMLED18</t>
  </si>
  <si>
    <t>Droit public</t>
  </si>
  <si>
    <t>DMPUB18</t>
  </si>
  <si>
    <t>Droit privé</t>
  </si>
  <si>
    <t>DMDPR18</t>
  </si>
  <si>
    <t>_Antenne</t>
  </si>
  <si>
    <t>Droit notarial</t>
  </si>
  <si>
    <t>DMNOT18</t>
  </si>
  <si>
    <t>LEXSOCIETE_Antenne</t>
  </si>
  <si>
    <t>ELMI_Antenne</t>
  </si>
  <si>
    <t>CREATES_Antenne</t>
  </si>
  <si>
    <t>ODYSSEE_Antenne</t>
  </si>
  <si>
    <t>DS4H_Antenne</t>
  </si>
  <si>
    <t>SPECTRUM_Antenne</t>
  </si>
  <si>
    <t>HEALTHY_Antenne</t>
  </si>
  <si>
    <t>Droit des affaires</t>
  </si>
  <si>
    <t>DMAFF18</t>
  </si>
  <si>
    <t>IMREDD</t>
  </si>
  <si>
    <t>SOPHIA</t>
  </si>
  <si>
    <t>GEORGES MELIES</t>
  </si>
  <si>
    <t>SJA</t>
  </si>
  <si>
    <t>TROTABAS</t>
  </si>
  <si>
    <t>GRASSE</t>
  </si>
  <si>
    <t>CARLONE</t>
  </si>
  <si>
    <t xml:space="preserve">Science politique           </t>
  </si>
  <si>
    <t>DMSPO18</t>
  </si>
  <si>
    <t>VALROSE</t>
  </si>
  <si>
    <t>PASTEUR</t>
  </si>
  <si>
    <t>Droit international et européen</t>
  </si>
  <si>
    <t>XMDIE18</t>
  </si>
  <si>
    <t>Métiers de l'enseignement de l'éducation et de la formation (MEEF), 1er degré</t>
  </si>
  <si>
    <t>VMM1D18</t>
  </si>
  <si>
    <t>Métiers de l'enseignement de l'éducation et de la formation (MEEF), pratiques  et ingénierie de la formation</t>
  </si>
  <si>
    <t>VMPIF18</t>
  </si>
  <si>
    <t>Métiers de l'enseignement de l'éducation et de la formation (MEEF), encadrement éducatif</t>
  </si>
  <si>
    <t>VMMEE18</t>
  </si>
  <si>
    <t>Métiers de l'enseignement de l'éducation et de la formation (MEEF), 2e degré</t>
  </si>
  <si>
    <t>VMM2D18</t>
  </si>
  <si>
    <t>Français Langue Etrangère (FLE)</t>
  </si>
  <si>
    <t>HMFLE18</t>
  </si>
  <si>
    <t>Arts</t>
  </si>
  <si>
    <t>HMARS18</t>
  </si>
  <si>
    <t>Humanités et industries créatives</t>
  </si>
  <si>
    <t>HMUIC18</t>
  </si>
  <si>
    <t>CNU</t>
  </si>
  <si>
    <t>Information, communication</t>
  </si>
  <si>
    <t>HMICO18</t>
  </si>
  <si>
    <t>01-Droit privé et sciences criminelles</t>
  </si>
  <si>
    <t>Langues étrangères appliquées (LEA)</t>
  </si>
  <si>
    <t>HMEAP18</t>
  </si>
  <si>
    <t>02-Droit public</t>
  </si>
  <si>
    <t>Langues, littératures et civilisations étrangères et régionales (LLCER)</t>
  </si>
  <si>
    <t>HMCER18</t>
  </si>
  <si>
    <t>03-Histoire du droit et des institutions</t>
  </si>
  <si>
    <t>Lettres</t>
  </si>
  <si>
    <t>HMLET18</t>
  </si>
  <si>
    <t>04-Science politique</t>
  </si>
  <si>
    <t>Civilisations, cultures et sociétés</t>
  </si>
  <si>
    <t>HMVCS18</t>
  </si>
  <si>
    <t>05-Sciences économiques</t>
  </si>
  <si>
    <t>Psychologie</t>
  </si>
  <si>
    <t>HMPSY18</t>
  </si>
  <si>
    <t>06-Sciences de gestion</t>
  </si>
  <si>
    <t>Sciences sociales</t>
  </si>
  <si>
    <t>HMSCS18</t>
  </si>
  <si>
    <t>07-Sciences du langage : linguistique et phonétique générales</t>
  </si>
  <si>
    <t>Sciences cognitives</t>
  </si>
  <si>
    <t>HMNSC18</t>
  </si>
  <si>
    <t>08-Langues et littératures anciennes</t>
  </si>
  <si>
    <t>Informatique</t>
  </si>
  <si>
    <t>EMFOR18</t>
  </si>
  <si>
    <t>09-Langue et littérature françaises</t>
  </si>
  <si>
    <t>SMFOR18</t>
  </si>
  <si>
    <t>10-Littératures comparées</t>
  </si>
  <si>
    <t>Électronique,  énergie électrique, automatique</t>
  </si>
  <si>
    <t>SMELE18</t>
  </si>
  <si>
    <t>11-Langues et littératures anglaises et anglo-saxonnes</t>
  </si>
  <si>
    <t>Méthodes informatiques appliquées à la gestion des entreprises</t>
  </si>
  <si>
    <t>SMAGE18</t>
  </si>
  <si>
    <t>12-Langues et littératures germaniques et scandinaves</t>
  </si>
  <si>
    <t>Mathématiques et applications</t>
  </si>
  <si>
    <t>SMMAT18</t>
  </si>
  <si>
    <t>13-Langues et littératures slaves</t>
  </si>
  <si>
    <t>Sciences et génie des matériaux</t>
  </si>
  <si>
    <t>SMDES18</t>
  </si>
  <si>
    <t>14-Langues et littératures romanes : espagnol, italien, portugais, autres langues romanes</t>
  </si>
  <si>
    <t>Chimie moléculaire</t>
  </si>
  <si>
    <t>SMCMO18</t>
  </si>
  <si>
    <t>15-Langues et littératures arabes, chinoises, japonaises, hébraïques, d'autres domaines linguistiques</t>
  </si>
  <si>
    <t>Gestion de l'environnement</t>
  </si>
  <si>
    <t>SMGEN18</t>
  </si>
  <si>
    <t>16-Psychologie, psychologie clinique, psychologie sociale</t>
  </si>
  <si>
    <t>EMGEN18</t>
  </si>
  <si>
    <t>17-Philosophie</t>
  </si>
  <si>
    <t>Physique fondamentale et applications</t>
  </si>
  <si>
    <t>SMPHY18</t>
  </si>
  <si>
    <t>18-Architecture (ses théories et ses pratiques), arts appliqués, arts plastiques, arts du spectacle, épistémologie des enseignements artistiques, esthétique, musicologie, musique, sciences de l'art</t>
  </si>
  <si>
    <t>Sciences de la Terre et des planètes, environnement</t>
  </si>
  <si>
    <t>SMTEP18</t>
  </si>
  <si>
    <t>19-Sociologie, démographie</t>
  </si>
  <si>
    <t>Management du sport</t>
  </si>
  <si>
    <t>PMMSP18</t>
  </si>
  <si>
    <t>20-Anthropologie biologique, ethnologie, préhistoire</t>
  </si>
  <si>
    <t>Sciences du langage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</si>
  <si>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</si>
  <si>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</si>
  <si>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</si>
  <si>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</si>
  <si>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</si>
  <si>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</si>
  <si>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</si>
  <si>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</si>
  <si>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</si>
  <si>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</si>
  <si>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</si>
  <si>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</si>
  <si>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</si>
  <si>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</si>
  <si>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</si>
  <si>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</si>
  <si>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</si>
  <si>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</si>
  <si>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</si>
  <si>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</si>
  <si>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</si>
  <si>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</si>
  <si>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</si>
  <si>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</si>
  <si>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</si>
  <si>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</si>
  <si>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</si>
  <si>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</si>
  <si>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</si>
  <si>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</si>
  <si>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</si>
  <si>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</si>
  <si>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</si>
  <si>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</si>
  <si>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</si>
  <si>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</si>
  <si>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</si>
  <si>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</si>
  <si>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</si>
  <si>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 xml:space="preserve">Semestre Pair </t>
  </si>
  <si>
    <t>Semestre Impair</t>
  </si>
  <si>
    <t>Semestre 1</t>
  </si>
  <si>
    <t>Semestre 2</t>
  </si>
  <si>
    <t>Semestre 3</t>
  </si>
  <si>
    <t>Semestre 4</t>
  </si>
  <si>
    <t>Semestre Pair</t>
  </si>
  <si>
    <t>Heure TD</t>
  </si>
  <si>
    <t>Heure TP</t>
  </si>
  <si>
    <t>Total</t>
  </si>
  <si>
    <t>Heure Porté par la maquette</t>
  </si>
  <si>
    <t>Mutualisation Porteuse</t>
  </si>
  <si>
    <t>Type  : Offre Transversale DS4H Cycle 2 &amp; Cycle 3</t>
  </si>
  <si>
    <t>COMPOSANTE</t>
  </si>
  <si>
    <t>Mineures / Projets</t>
  </si>
  <si>
    <t xml:space="preserve">Session </t>
  </si>
  <si>
    <t>Session Unique / Session Double</t>
  </si>
  <si>
    <t xml:space="preserve">Heures Global Mineures/ Projets </t>
  </si>
  <si>
    <t xml:space="preserve">Heures Global Valorsées Mineures/ Projets </t>
  </si>
  <si>
    <t>COMPENSATION</t>
  </si>
  <si>
    <t>Obtention des UE</t>
  </si>
  <si>
    <t>Obtention du Semestre</t>
  </si>
  <si>
    <t>CF MCC formation de l'étudiant</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</si>
  <si>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</si>
  <si>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</si>
  <si>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</si>
  <si>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</si>
  <si>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</si>
  <si>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</si>
  <si>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</si>
  <si>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Offre Transversale DS4H Cycle 2 &amp; Cycle 3</t>
  </si>
  <si>
    <t xml:space="preserve">Semestre </t>
  </si>
  <si>
    <t>Code Mineures Semestre Pair</t>
  </si>
  <si>
    <t>Heures Maquette</t>
  </si>
  <si>
    <t>Heures Valorisées</t>
  </si>
  <si>
    <t>Niveau</t>
  </si>
  <si>
    <t>Libellé ELP</t>
  </si>
  <si>
    <t>ECTS</t>
  </si>
  <si>
    <t>Code Apogée Session unique</t>
  </si>
  <si>
    <t>Code Apogée Session Double</t>
  </si>
  <si>
    <t>Langues</t>
  </si>
  <si>
    <t>Formation Porteuse</t>
  </si>
  <si>
    <t>Observations / Remarques
ex: Intervention à titre gracieux / Capacité d'accueil max</t>
  </si>
  <si>
    <t>Anglais</t>
  </si>
  <si>
    <t>1.3</t>
  </si>
  <si>
    <t>Artificial Intelligence : Introduction to Deep Learning (EN)</t>
  </si>
  <si>
    <t>KMUIAIUI</t>
  </si>
  <si>
    <t>KMUIAU</t>
  </si>
  <si>
    <t>coportage pédagogique DS4H/3IA- Portage administratif et financier: DS4H
Capacité :  72 étudiants 
2 groupes de TD disciplinaires</t>
  </si>
  <si>
    <t>1.7</t>
  </si>
  <si>
    <t>Deeptech entrepreneurship : overcoming challenges from research to industry  (EN)</t>
  </si>
  <si>
    <t>IMUX213</t>
  </si>
  <si>
    <t>IMUX213D</t>
  </si>
  <si>
    <t>ELMI/ICE</t>
  </si>
  <si>
    <t xml:space="preserve">
capacité  : 30 étudiants </t>
  </si>
  <si>
    <t>Capacité : 25 étudiants</t>
  </si>
  <si>
    <t>ICT and environnement  (EN)</t>
  </si>
  <si>
    <t>KMUICEU</t>
  </si>
  <si>
    <t>KMUICE</t>
  </si>
  <si>
    <t>Introduction to scientific research  (EN)</t>
  </si>
  <si>
    <t>KMUSREU</t>
  </si>
  <si>
    <t>KMUSRE</t>
  </si>
  <si>
    <t>capacité : 30 étudiants</t>
  </si>
  <si>
    <r>
      <t xml:space="preserve">IoT - Objets connectés </t>
    </r>
    <r>
      <rPr>
        <sz val="11"/>
        <color rgb="FFFF0000"/>
        <rFont val="Calibri"/>
        <family val="2"/>
        <scheme val="minor"/>
      </rPr>
      <t>(EN)</t>
    </r>
  </si>
  <si>
    <t>Quantum Technologies (EN)</t>
  </si>
  <si>
    <t>Quantum Engineering (EN)</t>
  </si>
  <si>
    <t>Web Technologies / Javascript introduction  (EN)</t>
  </si>
  <si>
    <t>Composante</t>
  </si>
  <si>
    <t>1ère session</t>
  </si>
  <si>
    <t xml:space="preserve">Seconde Chance </t>
  </si>
  <si>
    <t>Semestre</t>
  </si>
  <si>
    <t xml:space="preserve">Contrôle continu </t>
  </si>
  <si>
    <t xml:space="preserve">Contrôle Terminal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</si>
  <si>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</si>
  <si>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</si>
  <si>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</si>
  <si>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</si>
  <si>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</si>
  <si>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</si>
  <si>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</si>
  <si>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</si>
  <si>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</si>
  <si>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Malus d'assiduité</t>
  </si>
  <si>
    <t>Type de malus</t>
  </si>
  <si>
    <t xml:space="preserve">Type de contrôle </t>
  </si>
  <si>
    <t xml:space="preserve">Si CC&amp;CT coef du CT </t>
  </si>
  <si>
    <t>Nbre d'évalution minimum</t>
  </si>
  <si>
    <t xml:space="preserve">Durée </t>
  </si>
  <si>
    <t>Format d'évaluation</t>
  </si>
  <si>
    <t xml:space="preserve">Modalités de mise en œuvre </t>
  </si>
  <si>
    <t>Commentaires</t>
  </si>
  <si>
    <t>non concerné</t>
  </si>
  <si>
    <t>OUI</t>
  </si>
  <si>
    <t>1 point de malus appliqué à la note finale pour chaque absence injustifiée, dans la limite de 3 points sur la note finale de l'UE</t>
  </si>
  <si>
    <t>Code Mineures Semestre Impair</t>
  </si>
  <si>
    <t>Notice de lecture de la maquette Mineures SPECTRUM 24-28</t>
  </si>
  <si>
    <t xml:space="preserve">Les mineures de l’EUR SPECTRUM constituent une offre pédagogique d'options facultatives à la carte pour les étudiants de masters du périmètre de l’EUR ainsi que pour les doctorants de l'ED SFA. Toutes les mineures n'ont pas vocation à ouvrir au cours de tous les semestres, de toutes les années universitaires. Elles sont semestrialisées et seront ouvertes en fonction de la disponibilité des enseignants et du nombre d'étudiants.
En début de chaque semestre, les étudiants sont invités à se positionner sur une offre de mineures SPECTRUM. Les responsables de formation peuvent accepter ou refuser l'accès de leurs étudiants à certaines mineures. Chaque mineure sera réputée ouverte si au moins 7 étudiants se sont positionnés dessus. Les étudiants qui auraient choisi une mineure qui in fine ne pourra pas ouvrir faute d'inscrits, seront accompagnés par l'ingénieur de formation de l'EUR pour s'orienter vers une autre mineure. 
La gestion des inscriptions ainsi que l'attribution des notes est coordonnée par l'Ecole SPECTRUM en lien étroit avec le service de scolarité.
Un bonus de 0.25 points par semestre pourra être attribué aux étudiants ayant suivi intégralement une mineure SPECTRUM et ayant obtenu une note &gt; 10. Ce bonus sera appliqué dans les conditions suivantes : 
- ce bonus sera attribué uniquement aux étudiants ayant une moyenne &gt; 10 sur le semestre concerné avant attribution du bonus ; 
- cette règle doit être inscrite explicitement dans les MCC des parcours de master concernés ; si elle n'est pas inscrite, alors le bonus ne peut être attribué.
Le financement de cette offre de formation proposée par l’Ecole SPECTRUM est assuré par plusieurs modalités complémentaires :
&gt;	L’offre s’appuie sur les grands axes stratégiques de l’établissement ; certaines mineures sont donc financées ou cofinancées par des programmes déjà existants (EFELIA, QuantEDU, autres) ;
&gt;	L’offre s’appuie sur la mutualisation avec d’autres EUR qui financent déjà une mineure ouverte aux étudiants de SPECTRUM ;
&gt;	Elle s’appuie sur les services d’enseignements incomplets d’enseignant chercheurs ou sur la participation de chercheurs (CNRS, CNAP, IRD) souhaitant enseigner ; 
&gt;	à l'exception des UE mutualisées et portées par d'autres composantes,  cette offre de formation est financée sur ressources propres de l'EUR SPECTRUM. 
A noter : une réflexion sur le dispositif des mineures mis en oeuvre sur le périmètre de l'Ecole SPECTRUM pour la rentrée 25 est en cours. Les modifications  de la maquette seront transmises dans le cadre du calendrier défini par l'établissement. 
</t>
  </si>
  <si>
    <r>
      <rPr>
        <sz val="11"/>
        <rFont val="Calibri"/>
        <family val="2"/>
        <scheme val="minor"/>
      </rPr>
      <t>Pas de rattrapage possible.
Sur l’offre de mineures SPECTRUM, l’inscription pédagogique et la consécutive valorisation de résultats et de notes sur un élément pédagogique de même contenu pédagogique, n’est possible qu’une seule fois au cours d’un cycle universitaire.  Y compris en cas de redoublement ou de changement de parcours de formation. 
De même, l'inscription pédagogique et la consécutive valorisation de résultats et de notes sur un élément pédagogique de niveau inférieur ou égal déjà suivi au cours des cycles universitaires est interdite. Y compris en cas de redoublement ou de changement de parcours de formation. 
Les contenus pédagogiques des éléments proposés sur l’offre de mineures SPECTRUM sont disponibles et consultables à partir du lien suivant :   https://spectrum.univ-cotedazur.fr/formation/mineures</t>
    </r>
    <r>
      <rPr>
        <sz val="11"/>
        <color rgb="FFFF0000"/>
        <rFont val="Calibri"/>
        <family val="2"/>
        <scheme val="minor"/>
      </rPr>
      <t xml:space="preserve">
</t>
    </r>
  </si>
  <si>
    <t>SPECTRUM Minor (2)</t>
  </si>
  <si>
    <t>SPECTRUM Minor (3)</t>
  </si>
  <si>
    <t>SPECTRUM Minor (4)</t>
  </si>
  <si>
    <t>SPECTRUM Minor (5)</t>
  </si>
  <si>
    <t>Quality management</t>
  </si>
  <si>
    <t xml:space="preserve">Observational science </t>
  </si>
  <si>
    <t>capacité : 20 étudiants</t>
  </si>
  <si>
    <r>
      <rPr>
        <strike/>
        <sz val="11"/>
        <color rgb="FFFF0000"/>
        <rFont val="Calibri"/>
        <family val="2"/>
        <scheme val="minor"/>
      </rPr>
      <t xml:space="preserve">Gestion de projet </t>
    </r>
    <r>
      <rPr>
        <b/>
        <strike/>
        <sz val="11"/>
        <color rgb="FFFF0000"/>
        <rFont val="Calibri"/>
        <family val="2"/>
        <scheme val="minor"/>
      </rPr>
      <t xml:space="preserve"> </t>
    </r>
    <r>
      <rPr>
        <sz val="11"/>
        <color rgb="FFFF0000"/>
        <rFont val="Calibri"/>
        <family val="2"/>
        <scheme val="minor"/>
      </rPr>
      <t xml:space="preserve">
Project management (EN)</t>
    </r>
  </si>
  <si>
    <t>capacité : 12 étudiants
mutualisation avec DS4H</t>
  </si>
  <si>
    <t>coportage pédagogique et financier SPECTRUM/EFELIA
capacité : 20 étudiants</t>
  </si>
  <si>
    <t>RMUSP 10</t>
  </si>
  <si>
    <t>RMUSP18</t>
  </si>
  <si>
    <t>RMUSP23</t>
  </si>
  <si>
    <t>RMUSP24</t>
  </si>
  <si>
    <t>RMUSP25</t>
  </si>
  <si>
    <t>RMUSP26</t>
  </si>
  <si>
    <t>capacité : 20 étudiants
mutualisation avec DS4H</t>
  </si>
  <si>
    <t>1.1</t>
  </si>
  <si>
    <t>1.2</t>
  </si>
  <si>
    <t>1.4</t>
  </si>
  <si>
    <t>1.5</t>
  </si>
  <si>
    <t>1.6</t>
  </si>
  <si>
    <t>1.8</t>
  </si>
  <si>
    <r>
      <rPr>
        <strike/>
        <sz val="11"/>
        <color rgb="FFFF0000"/>
        <rFont val="Calibri"/>
        <family val="2"/>
        <scheme val="minor"/>
      </rPr>
      <t xml:space="preserve">Risks and global changes </t>
    </r>
    <r>
      <rPr>
        <sz val="11"/>
        <color rgb="FFFF0000"/>
        <rFont val="Calibri"/>
        <family val="2"/>
        <scheme val="minor"/>
      </rPr>
      <t xml:space="preserve">
Enjeux climatiques et transitions de l’échelle globale à territoriale </t>
    </r>
  </si>
  <si>
    <t>capacité : 15 étudiants</t>
  </si>
  <si>
    <t>Project management  (EN)</t>
  </si>
  <si>
    <r>
      <rPr>
        <strike/>
        <sz val="11"/>
        <color rgb="FFFF0000"/>
        <rFont val="Calibri"/>
        <family val="2"/>
        <scheme val="minor"/>
      </rPr>
      <t xml:space="preserve">Artificial Intelligence : introduction to Machine Learning </t>
    </r>
    <r>
      <rPr>
        <sz val="11"/>
        <color rgb="FFFF0000"/>
        <rFont val="Calibri"/>
        <family val="2"/>
        <scheme val="minor"/>
      </rPr>
      <t xml:space="preserve">
Introduction to artificial intelligence for scientists and engineers (EN)</t>
    </r>
  </si>
  <si>
    <t>Introduction to artificial intelligence for scientists and engineers (EN)</t>
  </si>
  <si>
    <t xml:space="preserve">Enjeux climatiques et transitions de l’échelle globale à territoriale </t>
  </si>
  <si>
    <t>RMU01U</t>
  </si>
  <si>
    <t>RMU01D</t>
  </si>
  <si>
    <t>RMU02U</t>
  </si>
  <si>
    <t>RMU05U</t>
  </si>
  <si>
    <t>RMU05D</t>
  </si>
  <si>
    <t>RMU06U</t>
  </si>
  <si>
    <t>RMU06D</t>
  </si>
  <si>
    <t>RMU02D</t>
  </si>
  <si>
    <t>RMU04U</t>
  </si>
  <si>
    <t>RMU04D</t>
  </si>
  <si>
    <t>RMU03U</t>
  </si>
  <si>
    <t>RMU03D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</si>
</sst>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sz val="11"/>
      <name val="Calibri"/>
      <family val="2"/>
      <scheme val="minor"/>
    </font>
    <font>
      <sz val="11"/>
      <color theme="0"/>
      <name val="Calibri"/>
      <family val="2"/>
      <scheme val="minor"/>
    </font>
    <font>
      <sz val="12"/>
      <color theme="1"/>
      <name val="Calibri"/>
      <family val="2"/>
      <scheme val="minor"/>
    </font>
    <font>
      <sz val="16"/>
      <color theme="0"/>
      <name val="Calibri"/>
      <family val="2"/>
      <scheme val="minor"/>
    </font>
    <font>
      <strike/>
      <sz val="11"/>
      <color rgb="FFFF0000"/>
      <name val="Calibri"/>
      <family val="2"/>
      <scheme val="minor"/>
    </font>
    <font>
      <sz val="11"/>
      <color rgb="FF000000"/>
      <name val="Calibri"/>
      <family val="2"/>
      <scheme val="minor"/>
    </font>
    <font>
      <sz val="11"/>
      <name val="Calibri"/>
      <family val="2"/>
    </font>
    <font>
      <b/>
      <strike/>
      <sz val="11"/>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1"/>
        <bgColor indexed="64"/>
      </patternFill>
    </fill>
    <fill>
      <patternFill patternType="solid">
        <fgColor theme="4" tint="-0.249977111117893"/>
        <bgColor indexed="64"/>
      </patternFill>
    </fill>
    <fill>
      <patternFill patternType="solid">
        <fgColor rgb="FFFFFF00"/>
        <bgColor indexed="64"/>
      </patternFill>
    </fill>
    <fill>
      <patternFill patternType="solid">
        <fgColor theme="1"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indexed="64"/>
      </left>
      <right style="thin">
        <color indexed="64"/>
      </right>
      <top style="thin">
        <color indexed="64"/>
      </top>
      <bottom style="thin">
        <color indexed="64"/>
      </bottom>
      <diagonal/>
    </border>
    <border>
      <left style="thin">
        <color rgb="FF000000"/>
      </left>
      <right/>
      <top/>
      <bottom/>
      <diagonal/>
    </border>
  </borders>
  <cellStyleXfs count="2">
    <xf numFmtId="0" fontId="0" fillId="0" borderId="0"/>
    <xf numFmtId="0" fontId="2" fillId="0" borderId="0" applyNumberFormat="0" applyFill="0" applyBorder="0" applyAlignment="0" applyProtection="0"/>
  </cellStyleXfs>
  <cellXfs count="25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164" fontId="0" fillId="0" borderId="0" xfId="0" applyNumberFormat="1" applyProtection="1">
      <protection locked="0"/>
    </xf>
    <xf numFmtId="0" fontId="4" fillId="0" borderId="0" xfId="0" applyFont="1" applyAlignment="1" applyProtection="1">
      <alignment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vertical="center"/>
    </xf>
    <xf numFmtId="0" fontId="0" fillId="0" borderId="0" xfId="0" applyAlignment="1" applyProtection="1">
      <alignment vertical="center"/>
      <protection locked="0"/>
    </xf>
    <xf numFmtId="164" fontId="0" fillId="0" borderId="0" xfId="0" applyNumberFormat="1" applyAlignment="1">
      <alignment vertical="center"/>
    </xf>
    <xf numFmtId="0" fontId="0" fillId="0" borderId="1" xfId="0" applyBorder="1" applyProtection="1">
      <protection locked="0"/>
    </xf>
    <xf numFmtId="0" fontId="0" fillId="0" borderId="0" xfId="0" applyAlignment="1">
      <alignment horizontal="center" vertical="center"/>
    </xf>
    <xf numFmtId="0" fontId="0" fillId="0" borderId="14" xfId="0" applyBorder="1" applyAlignment="1">
      <alignment horizontal="center" vertical="center"/>
    </xf>
    <xf numFmtId="164" fontId="0" fillId="2" borderId="8" xfId="0" applyNumberFormat="1" applyFill="1" applyBorder="1" applyAlignment="1">
      <alignment vertical="center"/>
    </xf>
    <xf numFmtId="164" fontId="0" fillId="2" borderId="9" xfId="0" applyNumberFormat="1" applyFill="1" applyBorder="1" applyAlignment="1">
      <alignment vertical="center"/>
    </xf>
    <xf numFmtId="164" fontId="0" fillId="2" borderId="10" xfId="0" applyNumberFormat="1" applyFill="1" applyBorder="1" applyAlignment="1">
      <alignment vertical="center"/>
    </xf>
    <xf numFmtId="164" fontId="0" fillId="2" borderId="12" xfId="0" applyNumberFormat="1" applyFill="1" applyBorder="1" applyAlignment="1">
      <alignment vertical="center"/>
    </xf>
    <xf numFmtId="0" fontId="4" fillId="0" borderId="0" xfId="0" applyFont="1" applyAlignment="1">
      <alignment horizontal="center" vertical="center"/>
    </xf>
    <xf numFmtId="0" fontId="7" fillId="0" borderId="1" xfId="0" applyFont="1" applyBorder="1" applyAlignment="1" applyProtection="1">
      <alignment horizontal="left" vertical="center" wrapText="1"/>
      <protection locked="0"/>
    </xf>
    <xf numFmtId="0" fontId="7" fillId="0" borderId="16" xfId="0" applyFont="1" applyBorder="1" applyAlignment="1">
      <alignment vertical="center" wrapText="1"/>
    </xf>
    <xf numFmtId="0" fontId="7" fillId="2" borderId="16" xfId="0" applyFont="1" applyFill="1" applyBorder="1" applyAlignment="1">
      <alignment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0" fillId="0" borderId="16" xfId="0" applyBorder="1" applyAlignment="1">
      <alignment vertical="center" wrapText="1"/>
    </xf>
    <xf numFmtId="0" fontId="0" fillId="7" borderId="1" xfId="0" applyFill="1" applyBorder="1" applyAlignment="1" applyProtection="1">
      <alignment horizontal="center" vertical="center"/>
      <protection locked="0"/>
    </xf>
    <xf numFmtId="0" fontId="0" fillId="7" borderId="1" xfId="0" applyFill="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0" xfId="0" applyAlignment="1" applyProtection="1">
      <alignment horizontal="left" wrapText="1"/>
      <protection locked="0"/>
    </xf>
    <xf numFmtId="0" fontId="0" fillId="3" borderId="14" xfId="0" applyFill="1" applyBorder="1" applyAlignment="1" applyProtection="1">
      <alignment horizontal="left" vertical="center" wrapText="1"/>
      <protection locked="0"/>
    </xf>
    <xf numFmtId="0" fontId="0" fillId="0" borderId="0" xfId="0" applyAlignment="1" applyProtection="1">
      <alignment horizontal="left"/>
      <protection locked="0"/>
    </xf>
    <xf numFmtId="164" fontId="5" fillId="0" borderId="0" xfId="0" applyNumberFormat="1" applyFont="1" applyAlignment="1" applyProtection="1">
      <alignment horizontal="left" vertical="center"/>
      <protection locked="0"/>
    </xf>
    <xf numFmtId="164" fontId="4" fillId="0" borderId="0" xfId="0" applyNumberFormat="1" applyFont="1" applyAlignment="1" applyProtection="1">
      <alignment horizontal="left" vertical="center"/>
      <protection locked="0"/>
    </xf>
    <xf numFmtId="0" fontId="0" fillId="0" borderId="0" xfId="0" applyAlignment="1" applyProtection="1">
      <alignment horizontal="left" vertical="center"/>
      <protection locked="0"/>
    </xf>
    <xf numFmtId="164" fontId="0" fillId="0" borderId="0" xfId="0" applyNumberFormat="1" applyAlignment="1" applyProtection="1">
      <alignment horizontal="left" vertical="center"/>
      <protection locked="0"/>
    </xf>
    <xf numFmtId="0" fontId="8" fillId="8" borderId="0" xfId="0" applyFont="1" applyFill="1"/>
    <xf numFmtId="0" fontId="7" fillId="0" borderId="1" xfId="0" applyFont="1" applyBorder="1" applyAlignment="1" applyProtection="1">
      <alignment horizontal="center" vertical="center" wrapText="1"/>
      <protection locked="0"/>
    </xf>
    <xf numFmtId="0" fontId="7" fillId="0" borderId="0" xfId="0" applyFont="1"/>
    <xf numFmtId="164" fontId="7" fillId="0" borderId="1" xfId="0" applyNumberFormat="1" applyFont="1" applyBorder="1" applyAlignment="1">
      <alignment horizontal="center" vertical="center"/>
    </xf>
    <xf numFmtId="0" fontId="7" fillId="0" borderId="1" xfId="0" applyFont="1" applyBorder="1" applyAlignment="1" applyProtection="1">
      <alignment horizontal="center" vertical="center"/>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7" fillId="0" borderId="1" xfId="0" applyFont="1" applyBorder="1" applyProtection="1">
      <protection locked="0"/>
    </xf>
    <xf numFmtId="164" fontId="7" fillId="0" borderId="1" xfId="0" applyNumberFormat="1" applyFont="1" applyBorder="1" applyAlignment="1" applyProtection="1">
      <alignment horizontal="center" vertical="center" wrapText="1"/>
      <protection locked="0"/>
    </xf>
    <xf numFmtId="0" fontId="1" fillId="2" borderId="16" xfId="0" applyFont="1" applyFill="1" applyBorder="1" applyAlignment="1">
      <alignment vertical="center" wrapText="1"/>
    </xf>
    <xf numFmtId="0" fontId="1" fillId="0" borderId="0" xfId="0" applyFont="1"/>
    <xf numFmtId="0" fontId="1" fillId="0" borderId="16" xfId="0" applyFont="1" applyBorder="1"/>
    <xf numFmtId="0" fontId="1" fillId="0" borderId="16" xfId="0" applyFont="1" applyBorder="1" applyAlignment="1">
      <alignment vertical="center" wrapText="1"/>
    </xf>
    <xf numFmtId="0" fontId="1" fillId="0" borderId="1" xfId="0" applyFont="1" applyBorder="1" applyAlignment="1" applyProtection="1">
      <alignment horizontal="left" vertical="center" wrapText="1"/>
      <protection locked="0"/>
    </xf>
    <xf numFmtId="0" fontId="5" fillId="0" borderId="0" xfId="0" applyFont="1" applyProtection="1">
      <protection locked="0"/>
    </xf>
    <xf numFmtId="0" fontId="1" fillId="0" borderId="1" xfId="0" applyFont="1" applyBorder="1" applyAlignment="1" applyProtection="1">
      <alignment horizontal="center" vertical="center"/>
      <protection locked="0"/>
    </xf>
    <xf numFmtId="164" fontId="1" fillId="0" borderId="1" xfId="0" applyNumberFormat="1" applyFont="1" applyBorder="1" applyAlignment="1">
      <alignment horizontal="center" vertical="center"/>
    </xf>
    <xf numFmtId="0" fontId="13" fillId="2" borderId="16" xfId="0" applyFont="1" applyFill="1" applyBorder="1" applyAlignment="1">
      <alignment vertical="center" wrapText="1"/>
    </xf>
    <xf numFmtId="0" fontId="9" fillId="0" borderId="0" xfId="0" applyFont="1" applyAlignment="1">
      <alignment horizontal="left" vertical="top" wrapText="1"/>
    </xf>
    <xf numFmtId="0" fontId="1" fillId="0" borderId="16" xfId="0" applyFont="1" applyBorder="1" applyAlignment="1">
      <alignment vertical="center"/>
    </xf>
    <xf numFmtId="0" fontId="1" fillId="10" borderId="0" xfId="0" applyFont="1" applyFill="1"/>
    <xf numFmtId="0" fontId="4" fillId="9" borderId="1" xfId="0" applyFont="1" applyFill="1" applyBorder="1" applyAlignment="1" applyProtection="1">
      <alignment horizontal="center" vertical="center" wrapText="1"/>
      <protection locked="0"/>
    </xf>
    <xf numFmtId="0" fontId="0" fillId="0" borderId="0" xfId="0" applyAlignment="1">
      <alignment horizontal="left" vertical="center"/>
    </xf>
    <xf numFmtId="0" fontId="0" fillId="9" borderId="1" xfId="0" applyFill="1" applyBorder="1" applyAlignment="1" applyProtection="1">
      <alignment horizontal="left" vertical="center" wrapText="1"/>
      <protection locked="0"/>
    </xf>
    <xf numFmtId="0" fontId="0" fillId="9" borderId="1" xfId="0" applyFill="1" applyBorder="1" applyAlignment="1" applyProtection="1">
      <alignment horizontal="center" vertical="center" wrapText="1"/>
      <protection locked="0"/>
    </xf>
    <xf numFmtId="0" fontId="0" fillId="9" borderId="2" xfId="0" applyFill="1" applyBorder="1" applyAlignment="1" applyProtection="1">
      <alignment horizontal="left" vertical="center" wrapText="1"/>
      <protection locked="0"/>
    </xf>
    <xf numFmtId="0" fontId="1" fillId="0" borderId="17" xfId="0" applyFont="1" applyBorder="1"/>
    <xf numFmtId="0" fontId="12" fillId="0" borderId="0" xfId="0" applyFont="1" applyAlignment="1" applyProtection="1">
      <alignment vertical="center"/>
      <protection locked="0"/>
    </xf>
    <xf numFmtId="0" fontId="12" fillId="3" borderId="14" xfId="0" applyFont="1" applyFill="1" applyBorder="1" applyAlignment="1" applyProtection="1">
      <alignment vertical="center" wrapText="1"/>
      <protection locked="0"/>
    </xf>
    <xf numFmtId="0" fontId="12" fillId="0" borderId="1" xfId="0" applyFont="1" applyBorder="1" applyAlignment="1" applyProtection="1">
      <alignment vertical="center" wrapText="1"/>
      <protection locked="0"/>
    </xf>
    <xf numFmtId="0" fontId="12" fillId="0" borderId="0" xfId="0" applyFont="1" applyProtection="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left" vertical="center" wrapText="1"/>
      <protection locked="0"/>
    </xf>
    <xf numFmtId="0" fontId="7" fillId="0" borderId="16" xfId="0" applyFont="1" applyBorder="1"/>
    <xf numFmtId="0" fontId="4" fillId="9" borderId="2" xfId="0" applyFont="1" applyFill="1" applyBorder="1" applyAlignment="1" applyProtection="1">
      <alignment horizontal="center" vertical="center" wrapText="1"/>
      <protection locked="0"/>
    </xf>
    <xf numFmtId="0" fontId="7" fillId="9" borderId="16" xfId="0" applyFont="1" applyFill="1" applyBorder="1" applyAlignment="1">
      <alignment vertical="center" wrapText="1"/>
    </xf>
    <xf numFmtId="0" fontId="12" fillId="9" borderId="1" xfId="0" applyFont="1" applyFill="1" applyBorder="1" applyAlignment="1" applyProtection="1">
      <alignment vertical="center" wrapText="1"/>
      <protection locked="0"/>
    </xf>
    <xf numFmtId="0" fontId="7" fillId="9" borderId="1" xfId="0" applyFont="1" applyFill="1" applyBorder="1" applyAlignment="1">
      <alignment horizontal="center" vertical="center" wrapText="1"/>
    </xf>
    <xf numFmtId="0" fontId="0" fillId="2" borderId="1" xfId="0" applyFont="1" applyFill="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2" fillId="9" borderId="1" xfId="0" applyFont="1" applyFill="1" applyBorder="1" applyAlignment="1" applyProtection="1">
      <alignment horizontal="left" vertical="center" wrapText="1"/>
      <protection locked="0"/>
    </xf>
    <xf numFmtId="0" fontId="12" fillId="2" borderId="1" xfId="0" applyFont="1" applyFill="1" applyBorder="1" applyAlignment="1" applyProtection="1">
      <alignment horizontal="left" vertical="center" wrapText="1"/>
      <protection locked="0"/>
    </xf>
    <xf numFmtId="0" fontId="0" fillId="3" borderId="7" xfId="0" applyFill="1" applyBorder="1" applyAlignment="1" applyProtection="1">
      <alignment horizontal="center" vertical="center" wrapText="1"/>
      <protection locked="0"/>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1" fillId="0" borderId="1" xfId="0" applyFont="1" applyBorder="1" applyAlignment="1">
      <alignment wrapText="1"/>
    </xf>
    <xf numFmtId="0" fontId="7" fillId="0" borderId="1" xfId="0" applyFont="1" applyFill="1" applyBorder="1" applyAlignment="1">
      <alignment vertical="center" wrapText="1"/>
    </xf>
    <xf numFmtId="0" fontId="7" fillId="0" borderId="1" xfId="0" applyFont="1" applyBorder="1"/>
    <xf numFmtId="0" fontId="7" fillId="9" borderId="1" xfId="0" applyFont="1" applyFill="1" applyBorder="1" applyAlignment="1">
      <alignment vertical="center" wrapText="1"/>
    </xf>
    <xf numFmtId="0" fontId="12" fillId="0" borderId="1" xfId="0" applyFont="1" applyFill="1" applyBorder="1" applyAlignment="1" applyProtection="1">
      <alignment horizontal="left" vertical="center" wrapText="1"/>
      <protection locked="0"/>
    </xf>
    <xf numFmtId="0" fontId="0" fillId="0" borderId="1" xfId="0" applyFill="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0" xfId="0" applyFont="1" applyFill="1" applyAlignment="1">
      <alignment horizontal="center" vertical="center"/>
    </xf>
    <xf numFmtId="0" fontId="4" fillId="4" borderId="9" xfId="0" applyFont="1" applyFill="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4" fillId="5" borderId="7"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10" xfId="0" applyFont="1" applyFill="1" applyBorder="1" applyAlignment="1">
      <alignment horizontal="center" vertical="center"/>
    </xf>
    <xf numFmtId="0" fontId="4" fillId="5" borderId="11" xfId="0" applyFont="1" applyFill="1" applyBorder="1" applyAlignment="1">
      <alignment horizontal="center" vertical="center"/>
    </xf>
    <xf numFmtId="0" fontId="4" fillId="5" borderId="12" xfId="0" applyFont="1" applyFill="1" applyBorder="1" applyAlignment="1">
      <alignment horizontal="center" vertical="center"/>
    </xf>
    <xf numFmtId="0" fontId="0" fillId="6" borderId="1" xfId="0" applyFill="1" applyBorder="1" applyAlignment="1">
      <alignment horizontal="center" vertical="center"/>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center"/>
    </xf>
    <xf numFmtId="0" fontId="10" fillId="8" borderId="0" xfId="0" applyFont="1" applyFill="1" applyAlignment="1">
      <alignment horizontal="center" vertical="center"/>
    </xf>
    <xf numFmtId="0" fontId="1" fillId="0" borderId="7" xfId="0" applyFont="1" applyBorder="1"/>
    <xf numFmtId="0" fontId="1" fillId="0" borderId="4" xfId="0" applyFont="1" applyBorder="1"/>
    <xf numFmtId="0" fontId="1" fillId="0" borderId="5" xfId="0" applyFont="1" applyBorder="1"/>
    <xf numFmtId="0" fontId="1" fillId="0" borderId="8" xfId="0" applyFont="1" applyBorder="1"/>
    <xf numFmtId="0" fontId="1" fillId="0" borderId="0" xfId="0" applyFont="1"/>
    <xf numFmtId="0" fontId="1" fillId="0" borderId="9" xfId="0" applyFont="1" applyBorder="1"/>
    <xf numFmtId="0" fontId="1" fillId="0" borderId="10" xfId="0" applyFont="1" applyBorder="1"/>
    <xf numFmtId="0" fontId="1" fillId="0" borderId="11" xfId="0" applyFont="1" applyBorder="1"/>
    <xf numFmtId="0" fontId="1" fillId="0" borderId="12" xfId="0" applyFont="1" applyBorder="1"/>
    <xf numFmtId="0" fontId="3" fillId="3" borderId="1" xfId="0" applyFont="1" applyFill="1" applyBorder="1" applyAlignment="1">
      <alignment horizontal="center" vertical="center"/>
    </xf>
    <xf numFmtId="0" fontId="3" fillId="3" borderId="14"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1" fillId="0" borderId="1" xfId="0" applyFont="1" applyBorder="1"/>
    <xf numFmtId="0" fontId="0" fillId="3" borderId="1" xfId="0" applyFill="1" applyBorder="1" applyAlignment="1">
      <alignment horizontal="left"/>
    </xf>
    <xf numFmtId="0" fontId="5" fillId="3" borderId="1" xfId="0" applyFont="1" applyFill="1" applyBorder="1" applyAlignment="1">
      <alignment horizontal="center"/>
    </xf>
    <xf numFmtId="0" fontId="0" fillId="0" borderId="1" xfId="0" applyBorder="1" applyAlignment="1">
      <alignment horizontal="left" vertical="center" wrapText="1"/>
    </xf>
    <xf numFmtId="0" fontId="0" fillId="0" borderId="3" xfId="0" applyBorder="1" applyAlignment="1">
      <alignment horizontal="left" vertical="center" wrapText="1"/>
    </xf>
    <xf numFmtId="0" fontId="0" fillId="2" borderId="1" xfId="0" applyFill="1" applyBorder="1" applyAlignment="1">
      <alignment horizontal="center" vertical="center"/>
    </xf>
    <xf numFmtId="0" fontId="0" fillId="2" borderId="0" xfId="0" applyFill="1" applyAlignment="1">
      <alignment horizontal="center" vertical="center"/>
    </xf>
    <xf numFmtId="0" fontId="12" fillId="0" borderId="14" xfId="0" applyFont="1" applyBorder="1" applyAlignment="1">
      <alignment vertical="center"/>
    </xf>
    <xf numFmtId="0" fontId="12" fillId="0" borderId="13" xfId="0" applyFont="1" applyBorder="1" applyAlignment="1">
      <alignment vertical="center"/>
    </xf>
    <xf numFmtId="0" fontId="12" fillId="0" borderId="1" xfId="0" applyFont="1" applyBorder="1" applyAlignment="1" applyProtection="1">
      <alignment vertical="center"/>
      <protection locked="0"/>
    </xf>
    <xf numFmtId="0" fontId="0" fillId="0" borderId="7" xfId="0" applyBorder="1" applyAlignment="1" applyProtection="1">
      <alignment horizontal="center"/>
      <protection locked="0"/>
    </xf>
    <xf numFmtId="0" fontId="0" fillId="0" borderId="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8" xfId="0" applyBorder="1" applyAlignment="1" applyProtection="1">
      <alignment horizontal="center"/>
      <protection locked="0"/>
    </xf>
    <xf numFmtId="0" fontId="0" fillId="0" borderId="0" xfId="0" applyAlignment="1" applyProtection="1">
      <alignment horizontal="center"/>
      <protection locked="0"/>
    </xf>
    <xf numFmtId="0" fontId="0" fillId="0" borderId="9"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pplyProtection="1">
      <alignment horizontal="center" vertical="center"/>
      <protection locked="0"/>
    </xf>
    <xf numFmtId="164" fontId="4" fillId="3" borderId="4" xfId="0" applyNumberFormat="1" applyFont="1" applyFill="1" applyBorder="1" applyAlignment="1" applyProtection="1">
      <alignment horizontal="center" vertical="center"/>
      <protection locked="0"/>
    </xf>
    <xf numFmtId="164" fontId="4" fillId="3" borderId="5" xfId="0" applyNumberFormat="1" applyFont="1" applyFill="1" applyBorder="1" applyAlignment="1" applyProtection="1">
      <alignment horizontal="center" vertical="center"/>
      <protection locked="0"/>
    </xf>
    <xf numFmtId="164" fontId="4" fillId="3" borderId="8" xfId="0" applyNumberFormat="1" applyFont="1" applyFill="1" applyBorder="1" applyAlignment="1" applyProtection="1">
      <alignment horizontal="center" vertical="center"/>
      <protection locked="0"/>
    </xf>
    <xf numFmtId="164" fontId="4" fillId="3" borderId="0" xfId="0" applyNumberFormat="1" applyFont="1" applyFill="1" applyAlignment="1" applyProtection="1">
      <alignment horizontal="center" vertical="center"/>
      <protection locked="0"/>
    </xf>
    <xf numFmtId="164" fontId="4" fillId="3" borderId="9" xfId="0" applyNumberFormat="1" applyFont="1" applyFill="1" applyBorder="1" applyAlignment="1" applyProtection="1">
      <alignment horizontal="center" vertical="center"/>
      <protection locked="0"/>
    </xf>
    <xf numFmtId="164" fontId="4" fillId="3" borderId="10" xfId="0" applyNumberFormat="1" applyFont="1" applyFill="1" applyBorder="1" applyAlignment="1" applyProtection="1">
      <alignment horizontal="center" vertical="center"/>
      <protection locked="0"/>
    </xf>
    <xf numFmtId="164" fontId="4" fillId="3" borderId="11" xfId="0" applyNumberFormat="1" applyFont="1" applyFill="1" applyBorder="1" applyAlignment="1" applyProtection="1">
      <alignment horizontal="center" vertical="center"/>
      <protection locked="0"/>
    </xf>
    <xf numFmtId="164" fontId="4" fillId="3" borderId="12" xfId="0" applyNumberFormat="1" applyFont="1" applyFill="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3" xfId="0" applyBorder="1" applyAlignment="1">
      <alignment horizontal="center" vertical="center"/>
    </xf>
    <xf numFmtId="0" fontId="0" fillId="0" borderId="7"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8" xfId="0" applyBorder="1" applyAlignment="1">
      <alignment horizontal="center" vertical="center"/>
    </xf>
    <xf numFmtId="0" fontId="0" fillId="0" borderId="9" xfId="0"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8" xfId="0" applyNumberFormat="1" applyBorder="1" applyAlignment="1">
      <alignment horizontal="center" vertical="center"/>
    </xf>
    <xf numFmtId="164" fontId="0" fillId="0" borderId="0" xfId="0" applyNumberFormat="1" applyAlignment="1">
      <alignment horizontal="center" vertical="center"/>
    </xf>
    <xf numFmtId="164" fontId="0" fillId="0" borderId="9"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4"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0" xfId="0" applyNumberFormat="1" applyFont="1" applyFill="1" applyAlignment="1">
      <alignment horizontal="center" vertical="center"/>
    </xf>
    <xf numFmtId="164" fontId="4" fillId="3" borderId="10" xfId="0" applyNumberFormat="1" applyFont="1" applyFill="1" applyBorder="1" applyAlignment="1">
      <alignment horizontal="center" vertical="center"/>
    </xf>
    <xf numFmtId="164" fontId="4" fillId="3" borderId="11" xfId="0" applyNumberFormat="1" applyFont="1" applyFill="1" applyBorder="1" applyAlignment="1">
      <alignment horizontal="center" vertical="center"/>
    </xf>
    <xf numFmtId="0" fontId="0" fillId="0" borderId="4" xfId="0" applyBorder="1" applyAlignment="1" applyProtection="1">
      <alignment horizontal="left"/>
      <protection locked="0"/>
    </xf>
    <xf numFmtId="0" fontId="0" fillId="0" borderId="0" xfId="0" applyAlignment="1" applyProtection="1">
      <alignment horizontal="left"/>
      <protection locked="0"/>
    </xf>
    <xf numFmtId="164" fontId="4" fillId="3" borderId="5" xfId="0" applyNumberFormat="1" applyFont="1" applyFill="1" applyBorder="1" applyAlignment="1" applyProtection="1">
      <alignment horizontal="left" vertical="center"/>
      <protection locked="0"/>
    </xf>
    <xf numFmtId="164" fontId="4" fillId="3" borderId="9" xfId="0" applyNumberFormat="1" applyFont="1" applyFill="1" applyBorder="1" applyAlignment="1" applyProtection="1">
      <alignment horizontal="left" vertical="center"/>
      <protection locked="0"/>
    </xf>
    <xf numFmtId="164" fontId="4" fillId="3" borderId="12" xfId="0" applyNumberFormat="1" applyFont="1" applyFill="1" applyBorder="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12" xfId="0" applyFont="1" applyBorder="1" applyAlignment="1" applyProtection="1">
      <alignment horizontal="left" vertical="center"/>
      <protection locked="0"/>
    </xf>
  </cellXfs>
  <cellStyles count="2">
    <cellStyle name="Lien hypertexte" xfId="1" builtinId="8"/>
    <cellStyle name="Normal" xfId="0" builtinId="0"/>
  </cellStyles>
  <dxfs count="560">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7</xdr:col>
      <xdr:colOff>2260074</xdr:colOff>
      <xdr:row>4</xdr:row>
      <xdr:rowOff>99877</xdr:rowOff>
    </xdr:to>
    <xdr:pic>
      <xdr:nvPicPr>
        <xdr:cNvPr id="2" name="Image 1">
          <a:extLst>
            <a:ext uri="{FF2B5EF4-FFF2-40B4-BE49-F238E27FC236}">
              <a16:creationId xmlns:a16="http://schemas.microsoft.com/office/drawing/2014/main" id="{BEEE4B4A-AF5E-4238-AF6F-D3E0AACDE0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29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874600</xdr:colOff>
      <xdr:row>5</xdr:row>
      <xdr:rowOff>22735</xdr:rowOff>
    </xdr:to>
    <xdr:pic>
      <xdr:nvPicPr>
        <xdr:cNvPr id="2" name="Image 1">
          <a:extLst>
            <a:ext uri="{FF2B5EF4-FFF2-40B4-BE49-F238E27FC236}">
              <a16:creationId xmlns:a16="http://schemas.microsoft.com/office/drawing/2014/main" id="{FB8CA271-22DB-4C01-B09C-BDC5086612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952" cy="8533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7</xdr:col>
      <xdr:colOff>1754440</xdr:colOff>
      <xdr:row>4</xdr:row>
      <xdr:rowOff>168374</xdr:rowOff>
    </xdr:to>
    <xdr:pic>
      <xdr:nvPicPr>
        <xdr:cNvPr id="2" name="Image 1">
          <a:extLst>
            <a:ext uri="{FF2B5EF4-FFF2-40B4-BE49-F238E27FC236}">
              <a16:creationId xmlns:a16="http://schemas.microsoft.com/office/drawing/2014/main" id="{A2FA46CB-CE1D-4A1D-AB18-ABE5064751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1896984</xdr:colOff>
      <xdr:row>4</xdr:row>
      <xdr:rowOff>173230</xdr:rowOff>
    </xdr:to>
    <xdr:pic>
      <xdr:nvPicPr>
        <xdr:cNvPr id="2" name="Image 1">
          <a:extLst>
            <a:ext uri="{FF2B5EF4-FFF2-40B4-BE49-F238E27FC236}">
              <a16:creationId xmlns:a16="http://schemas.microsoft.com/office/drawing/2014/main" id="{7E34C618-BEF3-4A3B-89D1-1D1CE1BDFC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9857" cy="8572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P92"/>
  <sheetViews>
    <sheetView topLeftCell="C1" zoomScale="85" zoomScaleNormal="85" workbookViewId="0">
      <selection activeCell="D12" sqref="D12"/>
    </sheetView>
  </sheetViews>
  <sheetFormatPr baseColWidth="10" defaultColWidth="11.42578125" defaultRowHeight="15" x14ac:dyDescent="0.25"/>
  <cols>
    <col min="1" max="1" width="49.5703125" bestFit="1" customWidth="1"/>
    <col min="2" max="2" width="96.140625" bestFit="1" customWidth="1"/>
    <col min="3" max="3" width="86" customWidth="1"/>
    <col min="4" max="4" width="64.5703125" customWidth="1"/>
    <col min="5" max="5" width="36.42578125" bestFit="1" customWidth="1"/>
    <col min="6" max="6" width="64.42578125" customWidth="1"/>
    <col min="7" max="7" width="29.425781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17" t="s">
        <v>0</v>
      </c>
      <c r="B1" s="1" t="s">
        <v>1</v>
      </c>
      <c r="C1" s="17" t="s">
        <v>2</v>
      </c>
      <c r="D1" s="1" t="s">
        <v>3</v>
      </c>
      <c r="E1" s="17" t="s">
        <v>4</v>
      </c>
      <c r="F1" s="1" t="s">
        <v>5</v>
      </c>
      <c r="G1" s="1" t="s">
        <v>6</v>
      </c>
      <c r="O1" s="1" t="s">
        <v>7</v>
      </c>
      <c r="P1" s="1" t="s">
        <v>8</v>
      </c>
    </row>
    <row r="2" spans="1:16" x14ac:dyDescent="0.25">
      <c r="A2" s="17" t="s">
        <v>9</v>
      </c>
      <c r="B2" s="1" t="s">
        <v>10</v>
      </c>
      <c r="C2" s="17" t="s">
        <v>11</v>
      </c>
      <c r="D2" s="1" t="s">
        <v>12</v>
      </c>
      <c r="E2" s="17" t="s">
        <v>13</v>
      </c>
      <c r="F2" s="1" t="s">
        <v>14</v>
      </c>
      <c r="G2" s="1" t="s">
        <v>15</v>
      </c>
      <c r="O2" s="1" t="s">
        <v>16</v>
      </c>
      <c r="P2" s="1" t="s">
        <v>17</v>
      </c>
    </row>
    <row r="3" spans="1:16" x14ac:dyDescent="0.25">
      <c r="A3" s="17" t="s">
        <v>18</v>
      </c>
      <c r="B3" s="1" t="s">
        <v>19</v>
      </c>
      <c r="C3" s="17" t="s">
        <v>20</v>
      </c>
      <c r="D3" s="1" t="s">
        <v>21</v>
      </c>
      <c r="E3" s="17" t="s">
        <v>22</v>
      </c>
      <c r="F3" s="1" t="s">
        <v>23</v>
      </c>
      <c r="G3" s="1" t="s">
        <v>24</v>
      </c>
      <c r="O3" s="1" t="s">
        <v>25</v>
      </c>
      <c r="P3" s="1" t="s">
        <v>26</v>
      </c>
    </row>
    <row r="4" spans="1:16" x14ac:dyDescent="0.25">
      <c r="A4" s="17"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1" t="s">
        <v>52</v>
      </c>
      <c r="O11" s="1" t="s">
        <v>53</v>
      </c>
      <c r="P11" s="1" t="s">
        <v>54</v>
      </c>
    </row>
    <row r="12" spans="1:16" x14ac:dyDescent="0.25">
      <c r="A12" s="1" t="s">
        <v>55</v>
      </c>
      <c r="B12" s="1" t="s">
        <v>56</v>
      </c>
      <c r="C12" s="1" t="s">
        <v>57</v>
      </c>
      <c r="D12" s="1" t="s">
        <v>58</v>
      </c>
      <c r="O12" s="1" t="s">
        <v>59</v>
      </c>
      <c r="P12" s="1" t="s">
        <v>60</v>
      </c>
    </row>
    <row r="13" spans="1:16" x14ac:dyDescent="0.25">
      <c r="O13" s="1" t="s">
        <v>59</v>
      </c>
      <c r="P13" s="1" t="s">
        <v>61</v>
      </c>
    </row>
    <row r="14" spans="1:16" x14ac:dyDescent="0.25">
      <c r="O14" s="1" t="s">
        <v>62</v>
      </c>
      <c r="P14" s="1" t="s">
        <v>63</v>
      </c>
    </row>
    <row r="15" spans="1:16" x14ac:dyDescent="0.25">
      <c r="O15" s="1" t="s">
        <v>64</v>
      </c>
      <c r="P15" s="1" t="s">
        <v>65</v>
      </c>
    </row>
    <row r="16" spans="1:16" x14ac:dyDescent="0.25">
      <c r="O16" s="1" t="s">
        <v>66</v>
      </c>
      <c r="P16" s="1" t="s">
        <v>67</v>
      </c>
    </row>
    <row r="17" spans="1:16" x14ac:dyDescent="0.25">
      <c r="O17" s="1" t="s">
        <v>68</v>
      </c>
      <c r="P17" s="1" t="s">
        <v>69</v>
      </c>
    </row>
    <row r="18" spans="1:16" x14ac:dyDescent="0.25">
      <c r="O18" s="1" t="s">
        <v>70</v>
      </c>
      <c r="P18" s="1" t="s">
        <v>71</v>
      </c>
    </row>
    <row r="19" spans="1:16" x14ac:dyDescent="0.25">
      <c r="O19" s="1" t="s">
        <v>72</v>
      </c>
      <c r="P19" s="1" t="s">
        <v>73</v>
      </c>
    </row>
    <row r="20" spans="1:16" x14ac:dyDescent="0.25">
      <c r="O20" s="1" t="s">
        <v>74</v>
      </c>
      <c r="P20" s="1" t="s">
        <v>75</v>
      </c>
    </row>
    <row r="21" spans="1:16" x14ac:dyDescent="0.25">
      <c r="O21" s="1" t="s">
        <v>76</v>
      </c>
      <c r="P21" s="1" t="s">
        <v>77</v>
      </c>
    </row>
    <row r="22" spans="1:16" x14ac:dyDescent="0.25">
      <c r="O22" s="1" t="s">
        <v>78</v>
      </c>
      <c r="P22" s="1" t="s">
        <v>79</v>
      </c>
    </row>
    <row r="23" spans="1:16" x14ac:dyDescent="0.25">
      <c r="O23" s="1" t="s">
        <v>80</v>
      </c>
      <c r="P23" s="1" t="s">
        <v>81</v>
      </c>
    </row>
    <row r="24" spans="1:16" x14ac:dyDescent="0.25">
      <c r="A24" s="1" t="s">
        <v>82</v>
      </c>
      <c r="O24" s="1" t="s">
        <v>83</v>
      </c>
      <c r="P24" s="1" t="s">
        <v>84</v>
      </c>
    </row>
    <row r="25" spans="1:16" x14ac:dyDescent="0.25">
      <c r="A25" s="1" t="s">
        <v>85</v>
      </c>
      <c r="B25" s="1" t="s">
        <v>86</v>
      </c>
      <c r="C25" s="1" t="s">
        <v>87</v>
      </c>
      <c r="D25" s="1" t="s">
        <v>88</v>
      </c>
      <c r="E25" s="1" t="s">
        <v>89</v>
      </c>
      <c r="F25" s="1" t="s">
        <v>90</v>
      </c>
      <c r="G25" s="1" t="s">
        <v>91</v>
      </c>
      <c r="O25" s="1" t="s">
        <v>92</v>
      </c>
      <c r="P25" s="1" t="s">
        <v>93</v>
      </c>
    </row>
    <row r="26" spans="1:16" x14ac:dyDescent="0.25">
      <c r="A26" s="1" t="s">
        <v>94</v>
      </c>
      <c r="B26" s="1" t="s">
        <v>95</v>
      </c>
      <c r="C26" s="17" t="s">
        <v>96</v>
      </c>
      <c r="D26" s="1" t="s">
        <v>97</v>
      </c>
      <c r="E26" s="38" t="s">
        <v>98</v>
      </c>
      <c r="F26" s="1" t="s">
        <v>99</v>
      </c>
      <c r="G26" s="1" t="s">
        <v>100</v>
      </c>
      <c r="O26" s="1" t="s">
        <v>101</v>
      </c>
      <c r="P26" s="1" t="s">
        <v>102</v>
      </c>
    </row>
    <row r="27" spans="1:16" x14ac:dyDescent="0.25">
      <c r="B27" s="1" t="s">
        <v>98</v>
      </c>
      <c r="C27" s="37"/>
      <c r="D27" s="1" t="s">
        <v>98</v>
      </c>
      <c r="E27" s="38" t="s">
        <v>103</v>
      </c>
      <c r="F27" s="1" t="s">
        <v>95</v>
      </c>
      <c r="G27" s="1" t="s">
        <v>104</v>
      </c>
      <c r="O27" s="1" t="s">
        <v>105</v>
      </c>
      <c r="P27" s="1" t="s">
        <v>106</v>
      </c>
    </row>
    <row r="28" spans="1:16" x14ac:dyDescent="0.25">
      <c r="D28" s="1" t="s">
        <v>103</v>
      </c>
      <c r="F28" s="1" t="s">
        <v>94</v>
      </c>
      <c r="G28" s="1" t="s">
        <v>97</v>
      </c>
      <c r="O28" s="1" t="s">
        <v>107</v>
      </c>
      <c r="P28" s="1" t="s">
        <v>108</v>
      </c>
    </row>
    <row r="29" spans="1:16" x14ac:dyDescent="0.25">
      <c r="D29" s="1" t="s">
        <v>94</v>
      </c>
      <c r="G29" s="1" t="s">
        <v>103</v>
      </c>
      <c r="O29" s="1" t="s">
        <v>109</v>
      </c>
      <c r="P29" s="1" t="s">
        <v>110</v>
      </c>
    </row>
    <row r="30" spans="1:16" x14ac:dyDescent="0.25">
      <c r="O30" s="1" t="s">
        <v>111</v>
      </c>
      <c r="P30" s="1" t="s">
        <v>112</v>
      </c>
    </row>
    <row r="31" spans="1:16" x14ac:dyDescent="0.25">
      <c r="O31" s="1" t="s">
        <v>113</v>
      </c>
      <c r="P31" s="1" t="s">
        <v>114</v>
      </c>
    </row>
    <row r="32" spans="1:16" x14ac:dyDescent="0.25">
      <c r="O32" s="1" t="s">
        <v>115</v>
      </c>
      <c r="P32" s="1" t="s">
        <v>116</v>
      </c>
    </row>
    <row r="33" spans="3:16" x14ac:dyDescent="0.25">
      <c r="O33" s="1" t="s">
        <v>117</v>
      </c>
      <c r="P33" s="1" t="s">
        <v>118</v>
      </c>
    </row>
    <row r="34" spans="3:16" x14ac:dyDescent="0.25">
      <c r="O34" s="1" t="s">
        <v>119</v>
      </c>
      <c r="P34" s="1" t="s">
        <v>120</v>
      </c>
    </row>
    <row r="35" spans="3:16" x14ac:dyDescent="0.25">
      <c r="C35" s="24" t="s">
        <v>121</v>
      </c>
      <c r="O35" s="1" t="s">
        <v>122</v>
      </c>
      <c r="P35" s="1" t="s">
        <v>123</v>
      </c>
    </row>
    <row r="36" spans="3:16" x14ac:dyDescent="0.25">
      <c r="C36" s="23" t="s">
        <v>124</v>
      </c>
      <c r="O36" s="1" t="s">
        <v>125</v>
      </c>
      <c r="P36" s="1" t="s">
        <v>126</v>
      </c>
    </row>
    <row r="37" spans="3:16" x14ac:dyDescent="0.25">
      <c r="C37" s="23" t="s">
        <v>127</v>
      </c>
      <c r="O37" s="1" t="s">
        <v>128</v>
      </c>
      <c r="P37" s="1" t="s">
        <v>129</v>
      </c>
    </row>
    <row r="38" spans="3:16" x14ac:dyDescent="0.25">
      <c r="C38" s="23" t="s">
        <v>130</v>
      </c>
      <c r="O38" s="1" t="s">
        <v>131</v>
      </c>
      <c r="P38" s="1" t="s">
        <v>132</v>
      </c>
    </row>
    <row r="39" spans="3:16" x14ac:dyDescent="0.25">
      <c r="C39" s="23" t="s">
        <v>133</v>
      </c>
      <c r="F39" s="36"/>
      <c r="O39" s="1" t="s">
        <v>134</v>
      </c>
      <c r="P39" s="1" t="s">
        <v>135</v>
      </c>
    </row>
    <row r="40" spans="3:16" x14ac:dyDescent="0.25">
      <c r="C40" s="23" t="s">
        <v>136</v>
      </c>
      <c r="O40" s="1" t="s">
        <v>137</v>
      </c>
      <c r="P40" s="1" t="s">
        <v>138</v>
      </c>
    </row>
    <row r="41" spans="3:16" x14ac:dyDescent="0.25">
      <c r="C41" s="23" t="s">
        <v>139</v>
      </c>
      <c r="O41" s="1" t="s">
        <v>140</v>
      </c>
      <c r="P41" s="1" t="s">
        <v>141</v>
      </c>
    </row>
    <row r="42" spans="3:16" x14ac:dyDescent="0.25">
      <c r="C42" s="23" t="s">
        <v>142</v>
      </c>
      <c r="O42" s="1" t="s">
        <v>143</v>
      </c>
      <c r="P42" s="1" t="s">
        <v>144</v>
      </c>
    </row>
    <row r="43" spans="3:16" x14ac:dyDescent="0.25">
      <c r="C43" s="23" t="s">
        <v>145</v>
      </c>
      <c r="O43" s="1" t="s">
        <v>146</v>
      </c>
      <c r="P43" s="1" t="s">
        <v>147</v>
      </c>
    </row>
    <row r="44" spans="3:16" x14ac:dyDescent="0.25">
      <c r="C44" s="23" t="s">
        <v>148</v>
      </c>
      <c r="O44" s="1" t="s">
        <v>146</v>
      </c>
      <c r="P44" s="1" t="s">
        <v>149</v>
      </c>
    </row>
    <row r="45" spans="3:16" x14ac:dyDescent="0.25">
      <c r="C45" s="23" t="s">
        <v>150</v>
      </c>
      <c r="O45" s="1" t="s">
        <v>151</v>
      </c>
      <c r="P45" s="1" t="s">
        <v>152</v>
      </c>
    </row>
    <row r="46" spans="3:16" x14ac:dyDescent="0.25">
      <c r="C46" s="23" t="s">
        <v>153</v>
      </c>
      <c r="O46" s="1" t="s">
        <v>154</v>
      </c>
      <c r="P46" s="1" t="s">
        <v>155</v>
      </c>
    </row>
    <row r="47" spans="3:16" x14ac:dyDescent="0.25">
      <c r="C47" s="23" t="s">
        <v>156</v>
      </c>
      <c r="O47" s="1" t="s">
        <v>157</v>
      </c>
      <c r="P47" s="1" t="s">
        <v>158</v>
      </c>
    </row>
    <row r="48" spans="3:16" x14ac:dyDescent="0.25">
      <c r="C48" s="23" t="s">
        <v>159</v>
      </c>
      <c r="O48" s="1" t="s">
        <v>160</v>
      </c>
      <c r="P48" s="1" t="s">
        <v>161</v>
      </c>
    </row>
    <row r="49" spans="3:16" x14ac:dyDescent="0.25">
      <c r="C49" s="23" t="s">
        <v>162</v>
      </c>
      <c r="O49" s="1" t="s">
        <v>163</v>
      </c>
      <c r="P49" s="1" t="s">
        <v>164</v>
      </c>
    </row>
    <row r="50" spans="3:16" ht="30" x14ac:dyDescent="0.25">
      <c r="C50" s="23" t="s">
        <v>165</v>
      </c>
      <c r="O50" s="1" t="s">
        <v>166</v>
      </c>
      <c r="P50" s="1" t="s">
        <v>167</v>
      </c>
    </row>
    <row r="51" spans="3:16" x14ac:dyDescent="0.25">
      <c r="C51" s="23" t="s">
        <v>168</v>
      </c>
      <c r="O51" s="1" t="s">
        <v>166</v>
      </c>
      <c r="P51" s="1" t="s">
        <v>169</v>
      </c>
    </row>
    <row r="52" spans="3:16" x14ac:dyDescent="0.25">
      <c r="C52" s="23" t="s">
        <v>170</v>
      </c>
      <c r="O52" s="1" t="s">
        <v>171</v>
      </c>
      <c r="P52" s="1" t="s">
        <v>172</v>
      </c>
    </row>
    <row r="53" spans="3:16" ht="45" x14ac:dyDescent="0.25">
      <c r="C53" s="23" t="s">
        <v>173</v>
      </c>
      <c r="O53" s="1" t="s">
        <v>174</v>
      </c>
      <c r="P53" s="1" t="s">
        <v>175</v>
      </c>
    </row>
    <row r="54" spans="3:16" x14ac:dyDescent="0.25">
      <c r="C54" s="23" t="s">
        <v>176</v>
      </c>
      <c r="O54" s="1" t="s">
        <v>177</v>
      </c>
      <c r="P54" s="1" t="s">
        <v>178</v>
      </c>
    </row>
    <row r="55" spans="3:16" x14ac:dyDescent="0.25">
      <c r="C55" s="23" t="s">
        <v>179</v>
      </c>
      <c r="O55" s="1" t="s">
        <v>180</v>
      </c>
      <c r="P55" s="1"/>
    </row>
    <row r="56" spans="3:16" x14ac:dyDescent="0.25">
      <c r="C56" s="23" t="s">
        <v>181</v>
      </c>
    </row>
    <row r="57" spans="3:16" ht="30" x14ac:dyDescent="0.25">
      <c r="C57" s="23" t="s">
        <v>182</v>
      </c>
    </row>
    <row r="58" spans="3:16" x14ac:dyDescent="0.25">
      <c r="C58" s="23" t="s">
        <v>183</v>
      </c>
    </row>
    <row r="59" spans="3:16" x14ac:dyDescent="0.25">
      <c r="C59" s="23" t="s">
        <v>184</v>
      </c>
    </row>
    <row r="60" spans="3:16" x14ac:dyDescent="0.25">
      <c r="C60" s="23" t="s">
        <v>185</v>
      </c>
    </row>
    <row r="61" spans="3:16" x14ac:dyDescent="0.25">
      <c r="C61" s="23" t="s">
        <v>186</v>
      </c>
    </row>
    <row r="62" spans="3:16" x14ac:dyDescent="0.25">
      <c r="C62" s="23" t="s">
        <v>187</v>
      </c>
    </row>
    <row r="63" spans="3:16" x14ac:dyDescent="0.25">
      <c r="C63" s="23" t="s">
        <v>188</v>
      </c>
    </row>
    <row r="64" spans="3:16" x14ac:dyDescent="0.25">
      <c r="C64" s="23" t="s">
        <v>189</v>
      </c>
    </row>
    <row r="65" spans="3:3" x14ac:dyDescent="0.25">
      <c r="C65" s="23" t="s">
        <v>190</v>
      </c>
    </row>
    <row r="66" spans="3:3" x14ac:dyDescent="0.25">
      <c r="C66" s="23" t="s">
        <v>191</v>
      </c>
    </row>
    <row r="67" spans="3:3" x14ac:dyDescent="0.25">
      <c r="C67" s="23" t="s">
        <v>192</v>
      </c>
    </row>
    <row r="68" spans="3:3" x14ac:dyDescent="0.25">
      <c r="C68" s="23" t="s">
        <v>193</v>
      </c>
    </row>
    <row r="69" spans="3:3" x14ac:dyDescent="0.25">
      <c r="C69" s="23" t="s">
        <v>194</v>
      </c>
    </row>
    <row r="70" spans="3:3" x14ac:dyDescent="0.25">
      <c r="C70" s="23" t="s">
        <v>195</v>
      </c>
    </row>
    <row r="71" spans="3:3" x14ac:dyDescent="0.25">
      <c r="C71" s="23" t="s">
        <v>196</v>
      </c>
    </row>
    <row r="72" spans="3:3" x14ac:dyDescent="0.25">
      <c r="C72" s="23" t="s">
        <v>197</v>
      </c>
    </row>
    <row r="73" spans="3:3" x14ac:dyDescent="0.25">
      <c r="C73" s="23" t="s">
        <v>198</v>
      </c>
    </row>
    <row r="74" spans="3:3" x14ac:dyDescent="0.25">
      <c r="C74" s="23" t="s">
        <v>199</v>
      </c>
    </row>
    <row r="75" spans="3:3" x14ac:dyDescent="0.25">
      <c r="C75" s="23" t="s">
        <v>200</v>
      </c>
    </row>
    <row r="76" spans="3:3" x14ac:dyDescent="0.25">
      <c r="C76" s="23" t="s">
        <v>201</v>
      </c>
    </row>
    <row r="77" spans="3:3" x14ac:dyDescent="0.25">
      <c r="C77" s="23" t="s">
        <v>202</v>
      </c>
    </row>
    <row r="78" spans="3:3" x14ac:dyDescent="0.25">
      <c r="C78" s="23" t="s">
        <v>203</v>
      </c>
    </row>
    <row r="79" spans="3:3" x14ac:dyDescent="0.25">
      <c r="C79" s="23" t="s">
        <v>204</v>
      </c>
    </row>
    <row r="80" spans="3:3" x14ac:dyDescent="0.25">
      <c r="C80" s="23" t="s">
        <v>205</v>
      </c>
    </row>
    <row r="81" spans="3:3" x14ac:dyDescent="0.25">
      <c r="C81" s="23" t="s">
        <v>206</v>
      </c>
    </row>
    <row r="82" spans="3:3" x14ac:dyDescent="0.25">
      <c r="C82" s="23" t="s">
        <v>207</v>
      </c>
    </row>
    <row r="83" spans="3:3" x14ac:dyDescent="0.25">
      <c r="C83" s="23" t="s">
        <v>208</v>
      </c>
    </row>
    <row r="84" spans="3:3" x14ac:dyDescent="0.25">
      <c r="C84" s="23" t="s">
        <v>209</v>
      </c>
    </row>
    <row r="85" spans="3:3" x14ac:dyDescent="0.25">
      <c r="C85" s="23" t="s">
        <v>210</v>
      </c>
    </row>
    <row r="86" spans="3:3" x14ac:dyDescent="0.25">
      <c r="C86" s="23" t="s">
        <v>211</v>
      </c>
    </row>
    <row r="87" spans="3:3" x14ac:dyDescent="0.25">
      <c r="C87" s="23" t="s">
        <v>212</v>
      </c>
    </row>
    <row r="88" spans="3:3" x14ac:dyDescent="0.25">
      <c r="C88" s="23" t="s">
        <v>213</v>
      </c>
    </row>
    <row r="89" spans="3:3" x14ac:dyDescent="0.25">
      <c r="C89" s="23" t="s">
        <v>214</v>
      </c>
    </row>
    <row r="90" spans="3:3" x14ac:dyDescent="0.25">
      <c r="C90" s="23" t="s">
        <v>215</v>
      </c>
    </row>
    <row r="91" spans="3:3" x14ac:dyDescent="0.25">
      <c r="C91" s="23" t="s">
        <v>216</v>
      </c>
    </row>
    <row r="92" spans="3:3" x14ac:dyDescent="0.25">
      <c r="C92" s="23" t="s">
        <v>217</v>
      </c>
    </row>
  </sheetData>
  <sheetProtection algorithmName="SHA-512" hashValue="M2JTtCB9yzF7KsAC88VIfDl7JxAMAnYbQvwTfGXP21p+kQA8lP6R9378PDMYw/3CO/l+yTwLuS/NmgDctQCuew==" saltValue="fNmP1qQHargTioJ68gBUO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5"/>
  <dimension ref="A1:AR293"/>
  <sheetViews>
    <sheetView zoomScale="85" zoomScaleNormal="85" workbookViewId="0">
      <selection activeCell="K30" sqref="K30"/>
    </sheetView>
  </sheetViews>
  <sheetFormatPr baseColWidth="10" defaultColWidth="11.42578125" defaultRowHeight="15" x14ac:dyDescent="0.25"/>
  <cols>
    <col min="25" max="25" width="11.5703125" customWidth="1"/>
    <col min="39" max="39" width="13.42578125" bestFit="1" customWidth="1"/>
    <col min="40" max="40" width="16" bestFit="1" customWidth="1"/>
  </cols>
  <sheetData>
    <row r="1" spans="1:44" ht="14.45" customHeight="1" x14ac:dyDescent="0.25">
      <c r="A1" s="124" t="s">
        <v>218</v>
      </c>
      <c r="B1" s="124"/>
      <c r="C1" s="124"/>
      <c r="D1" s="124"/>
      <c r="E1" s="124"/>
      <c r="F1" s="124"/>
      <c r="G1" s="124"/>
      <c r="H1" s="124"/>
      <c r="I1" s="124"/>
      <c r="J1" s="124"/>
      <c r="K1" s="124"/>
      <c r="L1" s="124"/>
      <c r="M1" s="124"/>
      <c r="N1" s="124"/>
      <c r="O1" s="124"/>
      <c r="P1" s="124"/>
      <c r="Q1" s="124"/>
      <c r="R1" s="125"/>
      <c r="S1" s="49"/>
      <c r="T1" s="49"/>
      <c r="U1" s="49"/>
      <c r="V1" s="49"/>
      <c r="W1" s="49"/>
      <c r="X1" s="49"/>
      <c r="AM1" s="123" t="s">
        <v>219</v>
      </c>
      <c r="AN1" s="123"/>
      <c r="AO1" s="123"/>
      <c r="AP1" s="123"/>
      <c r="AQ1" s="123"/>
      <c r="AR1" s="123"/>
    </row>
    <row r="2" spans="1:44" ht="14.45" customHeight="1" x14ac:dyDescent="0.25">
      <c r="A2" s="126"/>
      <c r="B2" s="126"/>
      <c r="C2" s="126"/>
      <c r="D2" s="126"/>
      <c r="E2" s="126"/>
      <c r="F2" s="126"/>
      <c r="G2" s="126"/>
      <c r="H2" s="126"/>
      <c r="I2" s="126"/>
      <c r="J2" s="126"/>
      <c r="K2" s="126"/>
      <c r="L2" s="126"/>
      <c r="M2" s="126"/>
      <c r="N2" s="126"/>
      <c r="O2" s="126"/>
      <c r="P2" s="126"/>
      <c r="Q2" s="126"/>
      <c r="R2" s="127"/>
      <c r="S2" s="49"/>
      <c r="T2" s="49"/>
      <c r="U2" s="49"/>
      <c r="V2" s="49"/>
      <c r="W2" s="49"/>
      <c r="X2" s="49"/>
      <c r="AM2" s="123"/>
      <c r="AN2" s="123"/>
      <c r="AO2" s="123"/>
      <c r="AP2" s="123"/>
      <c r="AQ2" s="123"/>
      <c r="AR2" s="123"/>
    </row>
    <row r="3" spans="1:44" x14ac:dyDescent="0.25">
      <c r="A3" s="131" t="s">
        <v>220</v>
      </c>
      <c r="B3" s="132"/>
      <c r="C3" s="133"/>
      <c r="D3" s="131" t="s">
        <v>221</v>
      </c>
      <c r="E3" s="132"/>
      <c r="F3" s="133"/>
      <c r="G3" s="120" t="s">
        <v>222</v>
      </c>
      <c r="H3" s="121"/>
      <c r="I3" s="122"/>
      <c r="J3" s="120" t="s">
        <v>223</v>
      </c>
      <c r="K3" s="121"/>
      <c r="L3" s="122"/>
      <c r="M3" s="120" t="s">
        <v>224</v>
      </c>
      <c r="N3" s="121"/>
      <c r="O3" s="122"/>
      <c r="P3" s="120" t="s">
        <v>225</v>
      </c>
      <c r="Q3" s="121"/>
      <c r="R3" s="122"/>
      <c r="S3" s="43"/>
      <c r="T3" s="43"/>
      <c r="U3" s="43"/>
      <c r="V3" s="43"/>
      <c r="W3" s="43"/>
      <c r="X3" s="43"/>
      <c r="AM3" s="9" t="s">
        <v>226</v>
      </c>
      <c r="AN3" s="9" t="s">
        <v>221</v>
      </c>
      <c r="AO3" s="9" t="s">
        <v>222</v>
      </c>
      <c r="AP3" s="9" t="s">
        <v>223</v>
      </c>
      <c r="AQ3" s="9" t="s">
        <v>224</v>
      </c>
      <c r="AR3" s="9" t="s">
        <v>225</v>
      </c>
    </row>
    <row r="4" spans="1:44" x14ac:dyDescent="0.25">
      <c r="A4" s="9" t="s">
        <v>219</v>
      </c>
      <c r="B4" s="9" t="s">
        <v>227</v>
      </c>
      <c r="C4" s="9" t="s">
        <v>228</v>
      </c>
      <c r="D4" s="9" t="s">
        <v>219</v>
      </c>
      <c r="E4" s="9" t="s">
        <v>227</v>
      </c>
      <c r="F4" s="9" t="s">
        <v>228</v>
      </c>
      <c r="G4" s="9" t="s">
        <v>219</v>
      </c>
      <c r="H4" s="9" t="s">
        <v>227</v>
      </c>
      <c r="I4" s="9" t="s">
        <v>228</v>
      </c>
      <c r="J4" s="26" t="s">
        <v>219</v>
      </c>
      <c r="K4" s="26" t="s">
        <v>227</v>
      </c>
      <c r="L4" s="26" t="s">
        <v>228</v>
      </c>
      <c r="M4" s="26" t="s">
        <v>219</v>
      </c>
      <c r="N4" s="26" t="s">
        <v>227</v>
      </c>
      <c r="O4" s="26" t="s">
        <v>228</v>
      </c>
      <c r="P4" s="26" t="s">
        <v>219</v>
      </c>
      <c r="Q4" s="26" t="s">
        <v>227</v>
      </c>
      <c r="R4" s="26" t="s">
        <v>228</v>
      </c>
      <c r="S4" s="43"/>
      <c r="T4" s="43"/>
      <c r="U4" s="43"/>
      <c r="V4" s="43"/>
      <c r="W4" s="43"/>
      <c r="X4" s="43"/>
      <c r="AM4" s="9" t="e">
        <f>'S Pair Maquette Mineures'!#REF!*1.5</f>
        <v>#REF!</v>
      </c>
      <c r="AN4" s="9" t="e">
        <f>'S Impair Maquette Mineures'!#REF!*1.5</f>
        <v>#REF!</v>
      </c>
      <c r="AO4" s="9" t="e">
        <f>#REF!*1.5</f>
        <v>#REF!</v>
      </c>
      <c r="AP4" s="9" t="e">
        <f>#REF!*1.5</f>
        <v>#REF!</v>
      </c>
      <c r="AQ4" s="9" t="e">
        <f>#REF!*1.5</f>
        <v>#REF!</v>
      </c>
      <c r="AR4" s="9" t="e">
        <f>#REF!*1.5</f>
        <v>#REF!</v>
      </c>
    </row>
    <row r="5" spans="1:44" x14ac:dyDescent="0.25">
      <c r="A5" s="9" t="e">
        <f>SUM(AM4:AM293)</f>
        <v>#REF!</v>
      </c>
      <c r="B5" s="9">
        <f>SUM('S Pair Maquette Mineures'!G19:G34)</f>
        <v>0</v>
      </c>
      <c r="C5" s="9">
        <f>SUM('S Pair Maquette Mineures'!K19:K34)</f>
        <v>0</v>
      </c>
      <c r="D5" s="9" t="e">
        <f>SUM(AJ4:AJ293)</f>
        <v>#REF!</v>
      </c>
      <c r="E5" s="9" t="e">
        <f>SUM(#REF!)</f>
        <v>#REF!</v>
      </c>
      <c r="F5" s="9" t="e">
        <f>SUM(#REF!)</f>
        <v>#REF!</v>
      </c>
      <c r="G5" s="9" t="e">
        <f>SUM(AO4:AO293)</f>
        <v>#REF!</v>
      </c>
      <c r="H5" s="9" t="e">
        <f>SUM(#REF!)</f>
        <v>#REF!</v>
      </c>
      <c r="I5" s="9" t="e">
        <f>SUM(#REF!)</f>
        <v>#REF!</v>
      </c>
      <c r="J5" s="9" t="e">
        <f>SUM(AP4:AP293)</f>
        <v>#REF!</v>
      </c>
      <c r="K5" s="9" t="e">
        <f>SUM(#REF!)</f>
        <v>#REF!</v>
      </c>
      <c r="L5" s="9" t="e">
        <f>SUM(#REF!)</f>
        <v>#REF!</v>
      </c>
      <c r="M5" s="9" t="e">
        <f>SUM(AQ4:AQ293)</f>
        <v>#REF!</v>
      </c>
      <c r="N5" s="9" t="e">
        <f>SUM(#REF!)</f>
        <v>#REF!</v>
      </c>
      <c r="O5" s="9" t="e">
        <f>SUM(#REF!)</f>
        <v>#REF!</v>
      </c>
      <c r="P5" s="9" t="e">
        <f>SUM(AR4:AR293)</f>
        <v>#REF!</v>
      </c>
      <c r="Q5" s="9" t="e">
        <f>SUM(#REF!)</f>
        <v>#REF!</v>
      </c>
      <c r="R5" s="9" t="e">
        <f>SUM(#REF!)</f>
        <v>#REF!</v>
      </c>
      <c r="S5" s="43"/>
      <c r="T5" s="43"/>
      <c r="U5" s="43"/>
      <c r="V5" s="43"/>
      <c r="W5" s="43"/>
      <c r="X5" s="43"/>
      <c r="AM5" s="9" t="e">
        <f>'S Pair Maquette Mineures'!#REF!*1.5</f>
        <v>#REF!</v>
      </c>
      <c r="AN5" s="9" t="e">
        <f>'S Impair Maquette Mineures'!#REF!*1.5</f>
        <v>#REF!</v>
      </c>
      <c r="AO5" s="9" t="e">
        <f>#REF!*1.5</f>
        <v>#REF!</v>
      </c>
      <c r="AP5" s="9" t="e">
        <f>#REF!*1.5</f>
        <v>#REF!</v>
      </c>
      <c r="AQ5" s="9" t="e">
        <f>#REF!*1.5</f>
        <v>#REF!</v>
      </c>
      <c r="AR5" s="9" t="e">
        <f>#REF!*1.5</f>
        <v>#REF!</v>
      </c>
    </row>
    <row r="6" spans="1:44" x14ac:dyDescent="0.25">
      <c r="A6" s="120" t="s">
        <v>229</v>
      </c>
      <c r="B6" s="121"/>
      <c r="C6" s="122"/>
      <c r="D6" s="128" t="s">
        <v>229</v>
      </c>
      <c r="E6" s="129"/>
      <c r="F6" s="130"/>
      <c r="G6" s="120" t="s">
        <v>229</v>
      </c>
      <c r="H6" s="121"/>
      <c r="I6" s="122"/>
      <c r="J6" s="120" t="s">
        <v>229</v>
      </c>
      <c r="K6" s="121"/>
      <c r="L6" s="122"/>
      <c r="M6" s="120" t="s">
        <v>229</v>
      </c>
      <c r="N6" s="121"/>
      <c r="O6" s="122"/>
      <c r="P6" s="120" t="s">
        <v>229</v>
      </c>
      <c r="Q6" s="121"/>
      <c r="R6" s="122"/>
      <c r="S6" s="43"/>
      <c r="T6" s="43"/>
      <c r="U6" s="43"/>
      <c r="V6" s="43"/>
      <c r="W6" s="43"/>
      <c r="X6" s="43"/>
      <c r="AM6" s="9" t="e">
        <f>'S Pair Maquette Mineures'!#REF!*1.5</f>
        <v>#REF!</v>
      </c>
      <c r="AN6" s="9" t="e">
        <f>'S Impair Maquette Mineures'!#REF!*1.5</f>
        <v>#REF!</v>
      </c>
      <c r="AO6" s="9" t="e">
        <f>#REF!*1.5</f>
        <v>#REF!</v>
      </c>
      <c r="AP6" s="9" t="e">
        <f>#REF!*1.5</f>
        <v>#REF!</v>
      </c>
      <c r="AQ6" s="9" t="e">
        <f>#REF!*1.5</f>
        <v>#REF!</v>
      </c>
      <c r="AR6" s="9" t="e">
        <f>#REF!*1.5</f>
        <v>#REF!</v>
      </c>
    </row>
    <row r="7" spans="1:44" x14ac:dyDescent="0.25">
      <c r="A7" s="120" t="e">
        <f>SUM(A5,B5,C5)</f>
        <v>#REF!</v>
      </c>
      <c r="B7" s="121"/>
      <c r="C7" s="122"/>
      <c r="D7" s="120" t="e">
        <f>SUM(D5,E5,F5)</f>
        <v>#REF!</v>
      </c>
      <c r="E7" s="121"/>
      <c r="F7" s="122"/>
      <c r="G7" s="120" t="e">
        <f>SUM(G5,H5,I5)</f>
        <v>#REF!</v>
      </c>
      <c r="H7" s="121"/>
      <c r="I7" s="122"/>
      <c r="J7" s="120" t="e">
        <f>SUM(J5,K5,L5)</f>
        <v>#REF!</v>
      </c>
      <c r="K7" s="121"/>
      <c r="L7" s="122"/>
      <c r="M7" s="120" t="e">
        <f>SUM(M5,N5,O5)</f>
        <v>#REF!</v>
      </c>
      <c r="N7" s="121"/>
      <c r="O7" s="122"/>
      <c r="P7" s="120" t="e">
        <f>SUM(P5,Q5,R5)</f>
        <v>#REF!</v>
      </c>
      <c r="Q7" s="121"/>
      <c r="R7" s="122"/>
      <c r="S7" s="43"/>
      <c r="T7" s="43"/>
      <c r="U7" s="43"/>
      <c r="V7" s="43"/>
      <c r="W7" s="43"/>
      <c r="X7" s="43"/>
      <c r="AM7" s="9" t="e">
        <f>'S Pair Maquette Mineures'!H19*1.5</f>
        <v>#VALUE!</v>
      </c>
      <c r="AN7" s="9">
        <f>'S Impair Maquette Mineures'!I19*1.5</f>
        <v>18.75</v>
      </c>
      <c r="AO7" s="9" t="e">
        <f>#REF!*1.5</f>
        <v>#REF!</v>
      </c>
      <c r="AP7" s="9" t="e">
        <f>#REF!*1.5</f>
        <v>#REF!</v>
      </c>
      <c r="AQ7" s="9" t="e">
        <f>#REF!*1.5</f>
        <v>#REF!</v>
      </c>
      <c r="AR7" s="9" t="e">
        <f>#REF!*1.5</f>
        <v>#REF!</v>
      </c>
    </row>
    <row r="8" spans="1:44" x14ac:dyDescent="0.25">
      <c r="A8" s="134" t="s">
        <v>229</v>
      </c>
      <c r="B8" s="135"/>
      <c r="C8" s="135"/>
      <c r="D8" s="135"/>
      <c r="E8" s="135"/>
      <c r="F8" s="136"/>
      <c r="G8" s="134" t="s">
        <v>229</v>
      </c>
      <c r="H8" s="135"/>
      <c r="I8" s="135"/>
      <c r="J8" s="135"/>
      <c r="K8" s="135"/>
      <c r="L8" s="136"/>
      <c r="M8" s="134" t="s">
        <v>229</v>
      </c>
      <c r="N8" s="135"/>
      <c r="O8" s="135"/>
      <c r="P8" s="135"/>
      <c r="Q8" s="135"/>
      <c r="R8" s="136"/>
      <c r="S8" s="43"/>
      <c r="T8" s="43"/>
      <c r="U8" s="43"/>
      <c r="V8" s="43"/>
      <c r="W8" s="43"/>
      <c r="X8" s="43"/>
      <c r="AM8" s="9" t="e">
        <f>'S Pair Maquette Mineures'!#REF!*1.5</f>
        <v>#REF!</v>
      </c>
      <c r="AN8" s="9" t="e">
        <f>'S Impair Maquette Mineures'!#REF!*1.5</f>
        <v>#REF!</v>
      </c>
      <c r="AO8" s="9" t="e">
        <f>#REF!*1.5</f>
        <v>#REF!</v>
      </c>
      <c r="AP8" s="9" t="e">
        <f>#REF!*1.5</f>
        <v>#REF!</v>
      </c>
      <c r="AQ8" s="9" t="e">
        <f>#REF!*1.5</f>
        <v>#REF!</v>
      </c>
      <c r="AR8" s="9" t="e">
        <f>#REF!*1.5</f>
        <v>#REF!</v>
      </c>
    </row>
    <row r="9" spans="1:44" x14ac:dyDescent="0.25">
      <c r="A9" s="131"/>
      <c r="B9" s="132"/>
      <c r="C9" s="132"/>
      <c r="D9" s="132"/>
      <c r="E9" s="132"/>
      <c r="F9" s="133"/>
      <c r="G9" s="131"/>
      <c r="H9" s="132"/>
      <c r="I9" s="132"/>
      <c r="J9" s="132"/>
      <c r="K9" s="132"/>
      <c r="L9" s="133"/>
      <c r="M9" s="131"/>
      <c r="N9" s="132"/>
      <c r="O9" s="132"/>
      <c r="P9" s="132"/>
      <c r="Q9" s="132"/>
      <c r="R9" s="133"/>
      <c r="S9" s="43"/>
      <c r="T9" s="43"/>
      <c r="U9" s="43"/>
      <c r="V9" s="43"/>
      <c r="W9" s="43"/>
      <c r="X9" s="43"/>
      <c r="AM9" s="9" t="e">
        <f>'S Pair Maquette Mineures'!#REF!*1.5</f>
        <v>#REF!</v>
      </c>
      <c r="AN9" s="9" t="e">
        <f>'S Impair Maquette Mineures'!#REF!*1.5</f>
        <v>#REF!</v>
      </c>
      <c r="AO9" s="9" t="e">
        <f>#REF!*1.5</f>
        <v>#REF!</v>
      </c>
      <c r="AP9" s="9" t="e">
        <f>#REF!*1.5</f>
        <v>#REF!</v>
      </c>
      <c r="AQ9" s="9" t="e">
        <f>#REF!*1.5</f>
        <v>#REF!</v>
      </c>
      <c r="AR9" s="9" t="e">
        <f>#REF!*1.5</f>
        <v>#REF!</v>
      </c>
    </row>
    <row r="10" spans="1:44" x14ac:dyDescent="0.25">
      <c r="A10" s="134" t="e">
        <f>SUM(A7,D7)</f>
        <v>#REF!</v>
      </c>
      <c r="B10" s="135"/>
      <c r="C10" s="135"/>
      <c r="D10" s="135"/>
      <c r="E10" s="135"/>
      <c r="F10" s="136"/>
      <c r="G10" s="134" t="e">
        <f>SUM(G7,J7)</f>
        <v>#REF!</v>
      </c>
      <c r="H10" s="135"/>
      <c r="I10" s="135"/>
      <c r="J10" s="135"/>
      <c r="K10" s="135"/>
      <c r="L10" s="136"/>
      <c r="M10" s="134" t="e">
        <f>SUM(M7,P7)</f>
        <v>#REF!</v>
      </c>
      <c r="N10" s="135"/>
      <c r="O10" s="135"/>
      <c r="P10" s="135"/>
      <c r="Q10" s="135"/>
      <c r="R10" s="136"/>
      <c r="S10" s="43"/>
      <c r="T10" s="43"/>
      <c r="U10" s="43"/>
      <c r="V10" s="43"/>
      <c r="W10" s="43"/>
      <c r="X10" s="43"/>
      <c r="AM10" s="9" t="e">
        <f>'S Pair Maquette Mineures'!#REF!*1.5</f>
        <v>#REF!</v>
      </c>
      <c r="AN10" s="9" t="e">
        <f>'S Impair Maquette Mineures'!#REF!*1.5</f>
        <v>#REF!</v>
      </c>
      <c r="AO10" s="9" t="e">
        <f>#REF!*1.5</f>
        <v>#REF!</v>
      </c>
      <c r="AP10" s="9" t="e">
        <f>#REF!*1.5</f>
        <v>#REF!</v>
      </c>
      <c r="AQ10" s="9" t="e">
        <f>#REF!*1.5</f>
        <v>#REF!</v>
      </c>
      <c r="AR10" s="9" t="e">
        <f>#REF!*1.5</f>
        <v>#REF!</v>
      </c>
    </row>
    <row r="11" spans="1:44" x14ac:dyDescent="0.25">
      <c r="A11" s="131"/>
      <c r="B11" s="132"/>
      <c r="C11" s="132"/>
      <c r="D11" s="132"/>
      <c r="E11" s="132"/>
      <c r="F11" s="133"/>
      <c r="G11" s="131"/>
      <c r="H11" s="132"/>
      <c r="I11" s="132"/>
      <c r="J11" s="132"/>
      <c r="K11" s="132"/>
      <c r="L11" s="133"/>
      <c r="M11" s="131"/>
      <c r="N11" s="132"/>
      <c r="O11" s="132"/>
      <c r="P11" s="132"/>
      <c r="Q11" s="132"/>
      <c r="R11" s="133"/>
      <c r="S11" s="43"/>
      <c r="T11" s="43"/>
      <c r="U11" s="43"/>
      <c r="V11" s="43"/>
      <c r="W11" s="43"/>
      <c r="X11" s="43"/>
      <c r="AM11" s="9" t="e">
        <f>'S Pair Maquette Mineures'!H20*1.5</f>
        <v>#VALUE!</v>
      </c>
      <c r="AN11" s="9" t="e">
        <f>'S Impair Maquette Mineures'!#REF!*1.5</f>
        <v>#REF!</v>
      </c>
      <c r="AO11" s="9" t="e">
        <f>#REF!*1.5</f>
        <v>#REF!</v>
      </c>
      <c r="AP11" s="9" t="e">
        <f>#REF!*1.5</f>
        <v>#REF!</v>
      </c>
      <c r="AQ11" s="9" t="e">
        <f>#REF!*1.5</f>
        <v>#REF!</v>
      </c>
      <c r="AR11" s="9" t="e">
        <f>#REF!*1.5</f>
        <v>#REF!</v>
      </c>
    </row>
    <row r="12" spans="1:44" x14ac:dyDescent="0.25">
      <c r="A12" s="123" t="e">
        <f>SUM(A10,G10,M10)</f>
        <v>#REF!</v>
      </c>
      <c r="B12" s="123"/>
      <c r="C12" s="123"/>
      <c r="D12" s="123"/>
      <c r="E12" s="123"/>
      <c r="F12" s="123"/>
      <c r="G12" s="123"/>
      <c r="H12" s="123"/>
      <c r="I12" s="123"/>
      <c r="J12" s="123"/>
      <c r="K12" s="123"/>
      <c r="L12" s="123"/>
      <c r="M12" s="123"/>
      <c r="N12" s="123"/>
      <c r="O12" s="123"/>
      <c r="P12" s="123"/>
      <c r="Q12" s="123"/>
      <c r="R12" s="123"/>
      <c r="AM12" s="9" t="e">
        <f>'S Pair Maquette Mineures'!#REF!*1.5</f>
        <v>#REF!</v>
      </c>
      <c r="AN12" s="9" t="e">
        <f>'S Impair Maquette Mineures'!#REF!*1.5</f>
        <v>#REF!</v>
      </c>
      <c r="AO12" s="9" t="e">
        <f>#REF!*1.5</f>
        <v>#REF!</v>
      </c>
      <c r="AP12" s="9" t="e">
        <f>#REF!*1.5</f>
        <v>#REF!</v>
      </c>
      <c r="AQ12" s="9" t="e">
        <f>#REF!*1.5</f>
        <v>#REF!</v>
      </c>
      <c r="AR12" s="9" t="e">
        <f>#REF!*1.5</f>
        <v>#REF!</v>
      </c>
    </row>
    <row r="13" spans="1:44" x14ac:dyDescent="0.25">
      <c r="A13" s="123"/>
      <c r="B13" s="123"/>
      <c r="C13" s="123"/>
      <c r="D13" s="123"/>
      <c r="E13" s="123"/>
      <c r="F13" s="123"/>
      <c r="G13" s="123"/>
      <c r="H13" s="123"/>
      <c r="I13" s="123"/>
      <c r="J13" s="123"/>
      <c r="K13" s="123"/>
      <c r="L13" s="123"/>
      <c r="M13" s="123"/>
      <c r="N13" s="123"/>
      <c r="O13" s="123"/>
      <c r="P13" s="123"/>
      <c r="Q13" s="123"/>
      <c r="R13" s="123"/>
      <c r="AM13" s="9"/>
      <c r="AN13" s="9"/>
      <c r="AO13" s="9"/>
      <c r="AP13" s="9"/>
      <c r="AQ13" s="9"/>
      <c r="AR13" s="9"/>
    </row>
    <row r="14" spans="1:44" x14ac:dyDescent="0.25">
      <c r="AM14" s="9"/>
      <c r="AN14" s="9"/>
      <c r="AO14" s="9"/>
      <c r="AP14" s="9"/>
      <c r="AQ14" s="9"/>
      <c r="AR14" s="9"/>
    </row>
    <row r="15" spans="1:44" x14ac:dyDescent="0.25">
      <c r="AM15" s="9" t="e">
        <f>'S Pair Maquette Mineures'!#REF!*1.5</f>
        <v>#REF!</v>
      </c>
      <c r="AN15" s="9" t="e">
        <f>'S Impair Maquette Mineures'!#REF!*1.5</f>
        <v>#REF!</v>
      </c>
      <c r="AO15" s="9" t="e">
        <f>#REF!*1.5</f>
        <v>#REF!</v>
      </c>
      <c r="AP15" s="9" t="e">
        <f>#REF!*1.5</f>
        <v>#REF!</v>
      </c>
      <c r="AQ15" s="9" t="e">
        <f>#REF!*1.5</f>
        <v>#REF!</v>
      </c>
      <c r="AR15" s="9" t="e">
        <f>#REF!*1.5</f>
        <v>#REF!</v>
      </c>
    </row>
    <row r="16" spans="1:44" ht="14.45" customHeight="1" x14ac:dyDescent="0.25">
      <c r="A16" s="137" t="s">
        <v>230</v>
      </c>
      <c r="B16" s="138"/>
      <c r="C16" s="138"/>
      <c r="D16" s="138"/>
      <c r="E16" s="138"/>
      <c r="F16" s="138"/>
      <c r="G16" s="138"/>
      <c r="H16" s="138"/>
      <c r="I16" s="138"/>
      <c r="J16" s="138"/>
      <c r="K16" s="138"/>
      <c r="L16" s="138"/>
      <c r="M16" s="138"/>
      <c r="N16" s="138"/>
      <c r="O16" s="138"/>
      <c r="P16" s="138"/>
      <c r="Q16" s="138"/>
      <c r="R16" s="139"/>
      <c r="S16" s="49"/>
      <c r="T16" s="143" t="s">
        <v>231</v>
      </c>
      <c r="U16" s="143"/>
      <c r="V16" s="143"/>
      <c r="W16" s="143"/>
      <c r="X16" s="143"/>
      <c r="Y16" s="143"/>
      <c r="Z16" s="143"/>
      <c r="AA16" s="143"/>
      <c r="AB16" s="143"/>
      <c r="AC16" s="143"/>
      <c r="AD16" s="143"/>
      <c r="AE16" s="143"/>
      <c r="AF16" s="143"/>
      <c r="AG16" s="143"/>
      <c r="AH16" s="143"/>
      <c r="AI16" s="143"/>
      <c r="AJ16" s="143"/>
      <c r="AK16" s="143"/>
      <c r="AL16" s="43"/>
      <c r="AM16" s="9" t="e">
        <f>'S Pair Maquette Mineures'!#REF!*1.5</f>
        <v>#REF!</v>
      </c>
      <c r="AN16" s="9">
        <f>'S Impair Maquette Mineures'!I20*1.5</f>
        <v>36</v>
      </c>
      <c r="AO16" s="9" t="e">
        <f>#REF!*1.5</f>
        <v>#REF!</v>
      </c>
      <c r="AP16" s="9" t="e">
        <f>#REF!*1.5</f>
        <v>#REF!</v>
      </c>
      <c r="AQ16" s="9" t="e">
        <f>#REF!*1.5</f>
        <v>#REF!</v>
      </c>
      <c r="AR16" s="9" t="e">
        <f>#REF!*1.5</f>
        <v>#REF!</v>
      </c>
    </row>
    <row r="17" spans="1:44" ht="14.45" customHeight="1" x14ac:dyDescent="0.25">
      <c r="A17" s="140"/>
      <c r="B17" s="141"/>
      <c r="C17" s="141"/>
      <c r="D17" s="141"/>
      <c r="E17" s="141"/>
      <c r="F17" s="141"/>
      <c r="G17" s="141"/>
      <c r="H17" s="141"/>
      <c r="I17" s="141"/>
      <c r="J17" s="141"/>
      <c r="K17" s="141"/>
      <c r="L17" s="141"/>
      <c r="M17" s="141"/>
      <c r="N17" s="141"/>
      <c r="O17" s="141"/>
      <c r="P17" s="141"/>
      <c r="Q17" s="141"/>
      <c r="R17" s="142"/>
      <c r="S17" s="49"/>
      <c r="T17" s="143"/>
      <c r="U17" s="143"/>
      <c r="V17" s="143"/>
      <c r="W17" s="143"/>
      <c r="X17" s="143"/>
      <c r="Y17" s="143"/>
      <c r="Z17" s="143"/>
      <c r="AA17" s="143"/>
      <c r="AB17" s="143"/>
      <c r="AC17" s="143"/>
      <c r="AD17" s="143"/>
      <c r="AE17" s="143"/>
      <c r="AF17" s="143"/>
      <c r="AG17" s="143"/>
      <c r="AH17" s="143"/>
      <c r="AI17" s="143"/>
      <c r="AJ17" s="143"/>
      <c r="AK17" s="143"/>
      <c r="AL17" s="43"/>
      <c r="AM17" s="9" t="e">
        <f>'S Pair Maquette Mineures'!#REF!*1.5</f>
        <v>#REF!</v>
      </c>
      <c r="AN17" s="9" t="e">
        <f>'S Impair Maquette Mineures'!#REF!*1.5</f>
        <v>#REF!</v>
      </c>
      <c r="AO17" s="9" t="e">
        <f>#REF!*1.5</f>
        <v>#REF!</v>
      </c>
      <c r="AP17" s="9" t="e">
        <f>#REF!*1.5</f>
        <v>#REF!</v>
      </c>
      <c r="AQ17" s="9" t="e">
        <f>#REF!*1.5</f>
        <v>#REF!</v>
      </c>
      <c r="AR17" s="9" t="e">
        <f>#REF!*1.5</f>
        <v>#REF!</v>
      </c>
    </row>
    <row r="18" spans="1:44" x14ac:dyDescent="0.25">
      <c r="A18" s="120" t="s">
        <v>226</v>
      </c>
      <c r="B18" s="121"/>
      <c r="C18" s="122"/>
      <c r="D18" s="120" t="s">
        <v>221</v>
      </c>
      <c r="E18" s="121"/>
      <c r="F18" s="122"/>
      <c r="G18" s="120" t="s">
        <v>222</v>
      </c>
      <c r="H18" s="121"/>
      <c r="I18" s="122"/>
      <c r="J18" s="120" t="s">
        <v>223</v>
      </c>
      <c r="K18" s="121"/>
      <c r="L18" s="122"/>
      <c r="M18" s="120" t="s">
        <v>224</v>
      </c>
      <c r="N18" s="121"/>
      <c r="O18" s="122"/>
      <c r="P18" s="120" t="s">
        <v>225</v>
      </c>
      <c r="Q18" s="121"/>
      <c r="R18" s="122"/>
      <c r="S18" s="43"/>
      <c r="T18" s="123" t="s">
        <v>226</v>
      </c>
      <c r="U18" s="123"/>
      <c r="V18" s="123"/>
      <c r="W18" s="123" t="s">
        <v>221</v>
      </c>
      <c r="X18" s="123"/>
      <c r="Y18" s="123"/>
      <c r="Z18" s="123" t="s">
        <v>222</v>
      </c>
      <c r="AA18" s="123"/>
      <c r="AB18" s="123"/>
      <c r="AC18" s="123" t="s">
        <v>223</v>
      </c>
      <c r="AD18" s="123"/>
      <c r="AE18" s="123"/>
      <c r="AF18" s="123" t="s">
        <v>224</v>
      </c>
      <c r="AG18" s="123"/>
      <c r="AH18" s="123"/>
      <c r="AI18" s="123" t="s">
        <v>225</v>
      </c>
      <c r="AJ18" s="123"/>
      <c r="AK18" s="123"/>
      <c r="AL18" s="43"/>
      <c r="AM18" s="9">
        <f>'S Pair Maquette Mineures'!H21*1.5</f>
        <v>0</v>
      </c>
      <c r="AN18" s="9" t="e">
        <f>'S Impair Maquette Mineures'!#REF!*1.5</f>
        <v>#REF!</v>
      </c>
      <c r="AO18" s="9" t="e">
        <f>#REF!*1.5</f>
        <v>#REF!</v>
      </c>
      <c r="AP18" s="9" t="e">
        <f>#REF!*1.5</f>
        <v>#REF!</v>
      </c>
      <c r="AQ18" s="9" t="e">
        <f>#REF!*1.5</f>
        <v>#REF!</v>
      </c>
      <c r="AR18" s="9" t="e">
        <f>#REF!*1.5</f>
        <v>#REF!</v>
      </c>
    </row>
    <row r="19" spans="1:44" x14ac:dyDescent="0.25">
      <c r="A19" s="9" t="s">
        <v>219</v>
      </c>
      <c r="B19" s="9" t="s">
        <v>227</v>
      </c>
      <c r="C19" s="9" t="s">
        <v>228</v>
      </c>
      <c r="D19" s="9" t="s">
        <v>219</v>
      </c>
      <c r="E19" s="9" t="s">
        <v>227</v>
      </c>
      <c r="F19" s="9" t="s">
        <v>228</v>
      </c>
      <c r="G19" s="9" t="s">
        <v>219</v>
      </c>
      <c r="H19" s="9" t="s">
        <v>227</v>
      </c>
      <c r="I19" s="9" t="s">
        <v>228</v>
      </c>
      <c r="J19" s="9" t="s">
        <v>219</v>
      </c>
      <c r="K19" s="9" t="s">
        <v>227</v>
      </c>
      <c r="L19" s="9" t="s">
        <v>228</v>
      </c>
      <c r="M19" s="9" t="s">
        <v>219</v>
      </c>
      <c r="N19" s="9" t="s">
        <v>227</v>
      </c>
      <c r="O19" s="9" t="s">
        <v>228</v>
      </c>
      <c r="P19" s="9" t="s">
        <v>219</v>
      </c>
      <c r="Q19" s="9" t="s">
        <v>227</v>
      </c>
      <c r="R19" s="9" t="s">
        <v>228</v>
      </c>
      <c r="S19" s="43"/>
      <c r="T19" s="9" t="s">
        <v>219</v>
      </c>
      <c r="U19" s="9" t="s">
        <v>227</v>
      </c>
      <c r="V19" s="9" t="s">
        <v>228</v>
      </c>
      <c r="W19" s="9" t="s">
        <v>219</v>
      </c>
      <c r="X19" s="9" t="s">
        <v>227</v>
      </c>
      <c r="Y19" s="9" t="s">
        <v>228</v>
      </c>
      <c r="Z19" s="9" t="s">
        <v>219</v>
      </c>
      <c r="AA19" s="9" t="s">
        <v>227</v>
      </c>
      <c r="AB19" s="9" t="s">
        <v>228</v>
      </c>
      <c r="AC19" s="9" t="s">
        <v>219</v>
      </c>
      <c r="AD19" s="9" t="s">
        <v>227</v>
      </c>
      <c r="AE19" s="9" t="s">
        <v>228</v>
      </c>
      <c r="AF19" s="9" t="s">
        <v>219</v>
      </c>
      <c r="AG19" s="9" t="s">
        <v>227</v>
      </c>
      <c r="AH19" s="9" t="s">
        <v>228</v>
      </c>
      <c r="AI19" s="9" t="s">
        <v>219</v>
      </c>
      <c r="AJ19" s="9" t="s">
        <v>227</v>
      </c>
      <c r="AK19" s="9" t="s">
        <v>228</v>
      </c>
      <c r="AL19" s="43"/>
      <c r="AM19" s="9" t="e">
        <f>'S Pair Maquette Mineures'!#REF!*1.5</f>
        <v>#REF!</v>
      </c>
      <c r="AN19" s="9" t="e">
        <f>'S Impair Maquette Mineures'!#REF!*1.5</f>
        <v>#REF!</v>
      </c>
      <c r="AO19" s="9" t="e">
        <f>#REF!*1.5</f>
        <v>#REF!</v>
      </c>
      <c r="AP19" s="9" t="e">
        <f>#REF!*1.5</f>
        <v>#REF!</v>
      </c>
      <c r="AQ19" s="9" t="e">
        <f>#REF!*1.5</f>
        <v>#REF!</v>
      </c>
      <c r="AR19" s="9" t="e">
        <f>#REF!*1.5</f>
        <v>#REF!</v>
      </c>
    </row>
    <row r="20" spans="1:44" x14ac:dyDescent="0.25">
      <c r="A20" s="9" t="e">
        <f>A5-N20</f>
        <v>#REF!</v>
      </c>
      <c r="B20" s="9" t="e">
        <f>B5-O20</f>
        <v>#REF!</v>
      </c>
      <c r="C20" s="9" t="e">
        <f>C5-P20</f>
        <v>#REF!</v>
      </c>
      <c r="D20" s="9" t="e">
        <f>D5-Q20</f>
        <v>#REF!</v>
      </c>
      <c r="E20" s="9" t="e">
        <f>E5-R20</f>
        <v>#REF!</v>
      </c>
      <c r="F20" s="9" t="e">
        <f>F5-Y20</f>
        <v>#REF!</v>
      </c>
      <c r="G20" s="9" t="e">
        <f t="shared" ref="G20:R20" si="0">G5-Z20</f>
        <v>#REF!</v>
      </c>
      <c r="H20" s="9" t="e">
        <f t="shared" si="0"/>
        <v>#REF!</v>
      </c>
      <c r="I20" s="9" t="e">
        <f t="shared" si="0"/>
        <v>#REF!</v>
      </c>
      <c r="J20" s="9" t="e">
        <f t="shared" si="0"/>
        <v>#REF!</v>
      </c>
      <c r="K20" s="9" t="e">
        <f t="shared" si="0"/>
        <v>#REF!</v>
      </c>
      <c r="L20" s="9" t="e">
        <f t="shared" si="0"/>
        <v>#REF!</v>
      </c>
      <c r="M20" s="9" t="e">
        <f t="shared" si="0"/>
        <v>#REF!</v>
      </c>
      <c r="N20" s="9" t="e">
        <f t="shared" si="0"/>
        <v>#REF!</v>
      </c>
      <c r="O20" s="9" t="e">
        <f t="shared" si="0"/>
        <v>#REF!</v>
      </c>
      <c r="P20" s="9" t="e">
        <f t="shared" si="0"/>
        <v>#REF!</v>
      </c>
      <c r="Q20" s="9" t="e">
        <f t="shared" si="0"/>
        <v>#REF!</v>
      </c>
      <c r="R20" s="9" t="e">
        <f t="shared" si="0"/>
        <v>#REF!</v>
      </c>
      <c r="S20" s="43"/>
      <c r="T20" s="9">
        <f>SUMIF('S Pair Maquette Mineures'!M19:M34,"Portée",'S Pair Maquette Mineures'!I19:I34)*1.5</f>
        <v>90.75</v>
      </c>
      <c r="U20" s="9">
        <f>SUMIF('S Pair Maquette Mineures'!M19:M34,"Portée",'S Pair Maquette Mineures'!J19:J34)</f>
        <v>16</v>
      </c>
      <c r="V20" s="9">
        <f>SUMIF('S Pair Maquette Mineures'!M19:M34,"Portée",'S Pair Maquette Mineures'!K19:K34)</f>
        <v>0</v>
      </c>
      <c r="W20" s="9">
        <f>SUMIF('S Impair Maquette Mineures'!M19:M34,"Portée",'S Impair Maquette Mineures'!I19:I34)*1.5</f>
        <v>90.75</v>
      </c>
      <c r="X20" s="9">
        <f>SUMIF('S Impair Maquette Mineures'!M19:M34,"Portée",'S Impair Maquette Mineures'!J19:J34)</f>
        <v>16</v>
      </c>
      <c r="Y20" s="9">
        <f>SUMIF('S Impair Maquette Mineures'!M19:M34,"Portée",'S Impair Maquette Mineures'!K19:K34)</f>
        <v>0</v>
      </c>
      <c r="Z20" s="9" t="e">
        <f>SUMIF(#REF!,"Portée",#REF!)*1.5</f>
        <v>#REF!</v>
      </c>
      <c r="AA20" s="9" t="e">
        <f>SUMIF(#REF!,"Portée",#REF!)</f>
        <v>#REF!</v>
      </c>
      <c r="AB20" s="9" t="e">
        <f>SUMIF(#REF!,"Portée",#REF!)</f>
        <v>#REF!</v>
      </c>
      <c r="AC20" s="9" t="e">
        <f>SUMIF(#REF!,"Portée",#REF!)*1.5</f>
        <v>#REF!</v>
      </c>
      <c r="AD20" s="9" t="e">
        <f>SUMIF(#REF!,"Portée",#REF!)</f>
        <v>#REF!</v>
      </c>
      <c r="AE20" s="9" t="e">
        <f>SUMIF(#REF!,"Portée",#REF!)</f>
        <v>#REF!</v>
      </c>
      <c r="AF20" s="9" t="e">
        <f>SUMIF(#REF!,"Portée",#REF!)*1.5</f>
        <v>#REF!</v>
      </c>
      <c r="AG20" s="9" t="e">
        <f>SUMIF(#REF!,"Portée",#REF!)</f>
        <v>#REF!</v>
      </c>
      <c r="AH20" s="9" t="e">
        <f>SUMIF(#REF!,"Portée",#REF!)</f>
        <v>#REF!</v>
      </c>
      <c r="AI20" s="9" t="e">
        <f>SUMIF(#REF!,"Portée",#REF!)*1.5</f>
        <v>#REF!</v>
      </c>
      <c r="AJ20" s="9" t="e">
        <f>SUMIF(#REF!,"Portée",#REF!)</f>
        <v>#REF!</v>
      </c>
      <c r="AK20" s="9" t="e">
        <f>SUMIF(#REF!,"Portée",#REF!)</f>
        <v>#REF!</v>
      </c>
      <c r="AL20" s="43"/>
      <c r="AM20" s="9" t="e">
        <f>'S Pair Maquette Mineures'!#REF!*1.5</f>
        <v>#REF!</v>
      </c>
      <c r="AN20" s="9">
        <f>'S Impair Maquette Mineures'!I21*1.5</f>
        <v>36</v>
      </c>
      <c r="AO20" s="9" t="e">
        <f>#REF!*1.5</f>
        <v>#REF!</v>
      </c>
      <c r="AP20" s="9" t="e">
        <f>#REF!*1.5</f>
        <v>#REF!</v>
      </c>
      <c r="AQ20" s="9" t="e">
        <f>#REF!*1.5</f>
        <v>#REF!</v>
      </c>
      <c r="AR20" s="9" t="e">
        <f>#REF!*1.5</f>
        <v>#REF!</v>
      </c>
    </row>
    <row r="21" spans="1:44" x14ac:dyDescent="0.25">
      <c r="A21" s="120" t="s">
        <v>229</v>
      </c>
      <c r="B21" s="121"/>
      <c r="C21" s="122"/>
      <c r="D21" s="120" t="s">
        <v>229</v>
      </c>
      <c r="E21" s="121"/>
      <c r="F21" s="122"/>
      <c r="G21" s="120" t="s">
        <v>229</v>
      </c>
      <c r="H21" s="121"/>
      <c r="I21" s="122"/>
      <c r="J21" s="120" t="s">
        <v>229</v>
      </c>
      <c r="K21" s="121"/>
      <c r="L21" s="122"/>
      <c r="M21" s="120" t="s">
        <v>229</v>
      </c>
      <c r="N21" s="121"/>
      <c r="O21" s="122"/>
      <c r="P21" s="120" t="s">
        <v>229</v>
      </c>
      <c r="Q21" s="121"/>
      <c r="R21" s="122"/>
      <c r="S21" s="43"/>
      <c r="T21" s="43"/>
      <c r="U21" s="43"/>
      <c r="V21" s="43"/>
      <c r="W21" s="43"/>
      <c r="X21" s="43"/>
      <c r="AM21" s="9" t="e">
        <f>'S Pair Maquette Mineures'!#REF!*1.5</f>
        <v>#REF!</v>
      </c>
      <c r="AN21" s="9">
        <f>'S Impair Maquette Mineures'!I33*1.5</f>
        <v>36</v>
      </c>
      <c r="AO21" s="9" t="e">
        <f>#REF!*1.5</f>
        <v>#REF!</v>
      </c>
      <c r="AP21" s="9" t="e">
        <f>#REF!*1.5</f>
        <v>#REF!</v>
      </c>
      <c r="AQ21" s="9" t="e">
        <f>#REF!*1.5</f>
        <v>#REF!</v>
      </c>
      <c r="AR21" s="9" t="e">
        <f>#REF!*1.5</f>
        <v>#REF!</v>
      </c>
    </row>
    <row r="22" spans="1:44" x14ac:dyDescent="0.25">
      <c r="A22" s="120" t="e">
        <f>SUM(A20,B20,C20)</f>
        <v>#REF!</v>
      </c>
      <c r="B22" s="121"/>
      <c r="C22" s="122"/>
      <c r="D22" s="120" t="e">
        <f>SUM(D20,E20,F20)</f>
        <v>#REF!</v>
      </c>
      <c r="E22" s="121"/>
      <c r="F22" s="122"/>
      <c r="G22" s="120" t="e">
        <f>SUM(G20,H20,I20)</f>
        <v>#REF!</v>
      </c>
      <c r="H22" s="121"/>
      <c r="I22" s="122"/>
      <c r="J22" s="120" t="e">
        <f>SUM(J20,K20,L20)</f>
        <v>#REF!</v>
      </c>
      <c r="K22" s="121"/>
      <c r="L22" s="122"/>
      <c r="M22" s="120" t="e">
        <f>SUM(M20,N20,O20)</f>
        <v>#REF!</v>
      </c>
      <c r="N22" s="121"/>
      <c r="O22" s="122"/>
      <c r="P22" s="120" t="e">
        <f>SUM(P20,Q20,R20)</f>
        <v>#REF!</v>
      </c>
      <c r="Q22" s="121"/>
      <c r="R22" s="122"/>
      <c r="S22" s="43"/>
      <c r="T22" s="43"/>
      <c r="U22" s="43"/>
      <c r="V22" s="43"/>
      <c r="W22" s="43"/>
      <c r="X22" s="43"/>
      <c r="AM22" s="9" t="e">
        <f>'S Pair Maquette Mineures'!H31*1.5</f>
        <v>#VALUE!</v>
      </c>
      <c r="AN22" s="9" t="e">
        <f>'S Impair Maquette Mineures'!#REF!*1.5</f>
        <v>#REF!</v>
      </c>
      <c r="AO22" s="9" t="e">
        <f>#REF!*1.5</f>
        <v>#REF!</v>
      </c>
      <c r="AP22" s="9" t="e">
        <f>#REF!*1.5</f>
        <v>#REF!</v>
      </c>
      <c r="AQ22" s="9" t="e">
        <f>#REF!*1.5</f>
        <v>#REF!</v>
      </c>
      <c r="AR22" s="9" t="e">
        <f>#REF!*1.5</f>
        <v>#REF!</v>
      </c>
    </row>
    <row r="23" spans="1:44" ht="29.45" customHeight="1" x14ac:dyDescent="0.25">
      <c r="A23" s="120" t="s">
        <v>229</v>
      </c>
      <c r="B23" s="121"/>
      <c r="C23" s="121"/>
      <c r="D23" s="121"/>
      <c r="E23" s="121"/>
      <c r="F23" s="122"/>
      <c r="G23" s="120" t="s">
        <v>229</v>
      </c>
      <c r="H23" s="121"/>
      <c r="I23" s="121"/>
      <c r="J23" s="121"/>
      <c r="K23" s="121"/>
      <c r="L23" s="122"/>
      <c r="M23" s="120" t="s">
        <v>229</v>
      </c>
      <c r="N23" s="121"/>
      <c r="O23" s="121"/>
      <c r="P23" s="121"/>
      <c r="Q23" s="121"/>
      <c r="R23" s="122"/>
      <c r="S23" s="43"/>
      <c r="T23" s="43"/>
      <c r="U23" s="43"/>
      <c r="V23" s="43"/>
      <c r="W23" s="43"/>
      <c r="X23" s="43"/>
      <c r="AM23" s="9">
        <f>'S Pair Maquette Mineures'!H22*1.5</f>
        <v>0</v>
      </c>
      <c r="AN23" s="9" t="e">
        <f>'S Impair Maquette Mineures'!#REF!*1.5</f>
        <v>#REF!</v>
      </c>
      <c r="AO23" s="9" t="e">
        <f>#REF!*1.5</f>
        <v>#REF!</v>
      </c>
      <c r="AP23" s="9" t="e">
        <f>#REF!*1.5</f>
        <v>#REF!</v>
      </c>
      <c r="AQ23" s="9" t="e">
        <f>#REF!*1.5</f>
        <v>#REF!</v>
      </c>
      <c r="AR23" s="9" t="e">
        <f>#REF!*1.5</f>
        <v>#REF!</v>
      </c>
    </row>
    <row r="24" spans="1:44" ht="29.1" customHeight="1" x14ac:dyDescent="0.25">
      <c r="A24" s="120" t="e">
        <f>SUM(A22,D22)</f>
        <v>#REF!</v>
      </c>
      <c r="B24" s="121"/>
      <c r="C24" s="121"/>
      <c r="D24" s="121"/>
      <c r="E24" s="121"/>
      <c r="F24" s="122"/>
      <c r="G24" s="120" t="e">
        <f>SUM(G22,J22)</f>
        <v>#REF!</v>
      </c>
      <c r="H24" s="121"/>
      <c r="I24" s="121"/>
      <c r="J24" s="121"/>
      <c r="K24" s="121"/>
      <c r="L24" s="122"/>
      <c r="M24" s="120" t="e">
        <f>SUM(M22,P22)</f>
        <v>#REF!</v>
      </c>
      <c r="N24" s="121"/>
      <c r="O24" s="121"/>
      <c r="P24" s="121"/>
      <c r="Q24" s="121"/>
      <c r="R24" s="122"/>
      <c r="S24" s="43"/>
      <c r="T24" s="43"/>
      <c r="U24" s="43"/>
      <c r="V24" s="43"/>
      <c r="W24" s="43"/>
      <c r="X24" s="43"/>
      <c r="AM24" s="9" t="e">
        <f>'S Pair Maquette Mineures'!#REF!*1.5</f>
        <v>#REF!</v>
      </c>
      <c r="AN24" s="9" t="e">
        <f>'S Impair Maquette Mineures'!#REF!*1.5</f>
        <v>#REF!</v>
      </c>
      <c r="AO24" s="9" t="e">
        <f>#REF!*1.5</f>
        <v>#REF!</v>
      </c>
      <c r="AP24" s="9" t="e">
        <f>#REF!*1.5</f>
        <v>#REF!</v>
      </c>
      <c r="AQ24" s="9" t="e">
        <f>#REF!*1.5</f>
        <v>#REF!</v>
      </c>
      <c r="AR24" s="9" t="e">
        <f>#REF!*1.5</f>
        <v>#REF!</v>
      </c>
    </row>
    <row r="25" spans="1:44" x14ac:dyDescent="0.25">
      <c r="A25" s="123" t="e">
        <f>SUM(A24,G24,M24)</f>
        <v>#REF!</v>
      </c>
      <c r="B25" s="123"/>
      <c r="C25" s="123"/>
      <c r="D25" s="123"/>
      <c r="E25" s="123"/>
      <c r="F25" s="123"/>
      <c r="G25" s="123"/>
      <c r="H25" s="123"/>
      <c r="I25" s="123"/>
      <c r="J25" s="123"/>
      <c r="K25" s="123"/>
      <c r="L25" s="123"/>
      <c r="M25" s="123"/>
      <c r="N25" s="123"/>
      <c r="O25" s="123"/>
      <c r="P25" s="123"/>
      <c r="Q25" s="123"/>
      <c r="R25" s="123"/>
      <c r="AM25" s="9" t="e">
        <f>'S Pair Maquette Mineures'!#REF!*1.5</f>
        <v>#REF!</v>
      </c>
      <c r="AN25" s="9" t="e">
        <f>'S Impair Maquette Mineures'!#REF!*1.5</f>
        <v>#REF!</v>
      </c>
      <c r="AO25" s="9" t="e">
        <f>#REF!*1.5</f>
        <v>#REF!</v>
      </c>
      <c r="AP25" s="9" t="e">
        <f>#REF!*1.5</f>
        <v>#REF!</v>
      </c>
      <c r="AQ25" s="9" t="e">
        <f>#REF!*1.5</f>
        <v>#REF!</v>
      </c>
      <c r="AR25" s="9" t="e">
        <f>#REF!*1.5</f>
        <v>#REF!</v>
      </c>
    </row>
    <row r="26" spans="1:44" x14ac:dyDescent="0.25">
      <c r="A26" s="123"/>
      <c r="B26" s="123"/>
      <c r="C26" s="123"/>
      <c r="D26" s="123"/>
      <c r="E26" s="123"/>
      <c r="F26" s="123"/>
      <c r="G26" s="123"/>
      <c r="H26" s="123"/>
      <c r="I26" s="123"/>
      <c r="J26" s="123"/>
      <c r="K26" s="123"/>
      <c r="L26" s="123"/>
      <c r="M26" s="123"/>
      <c r="N26" s="123"/>
      <c r="O26" s="123"/>
      <c r="P26" s="123"/>
      <c r="Q26" s="123"/>
      <c r="R26" s="123"/>
      <c r="AM26" s="9" t="e">
        <f>'S Pair Maquette Mineures'!#REF!*1.5</f>
        <v>#REF!</v>
      </c>
      <c r="AN26" s="9" t="e">
        <f>'S Impair Maquette Mineures'!#REF!*1.5</f>
        <v>#REF!</v>
      </c>
      <c r="AO26" s="9" t="e">
        <f>#REF!*1.5</f>
        <v>#REF!</v>
      </c>
      <c r="AP26" s="9" t="e">
        <f>#REF!*1.5</f>
        <v>#REF!</v>
      </c>
      <c r="AQ26" s="9" t="e">
        <f>#REF!*1.5</f>
        <v>#REF!</v>
      </c>
      <c r="AR26" s="9" t="e">
        <f>#REF!*1.5</f>
        <v>#REF!</v>
      </c>
    </row>
    <row r="27" spans="1:44" x14ac:dyDescent="0.25">
      <c r="AM27" s="9" t="e">
        <f>'S Pair Maquette Mineures'!#REF!*1.5</f>
        <v>#REF!</v>
      </c>
      <c r="AN27" s="9" t="e">
        <f>'S Impair Maquette Mineures'!#REF!*1.5</f>
        <v>#REF!</v>
      </c>
      <c r="AO27" s="9" t="e">
        <f>#REF!*1.5</f>
        <v>#REF!</v>
      </c>
      <c r="AP27" s="9" t="e">
        <f>#REF!*1.5</f>
        <v>#REF!</v>
      </c>
      <c r="AQ27" s="9" t="e">
        <f>#REF!*1.5</f>
        <v>#REF!</v>
      </c>
      <c r="AR27" s="9" t="e">
        <f>#REF!*1.5</f>
        <v>#REF!</v>
      </c>
    </row>
    <row r="28" spans="1:44" x14ac:dyDescent="0.25">
      <c r="AM28" s="9" t="e">
        <f>'S Pair Maquette Mineures'!#REF!*1.5</f>
        <v>#REF!</v>
      </c>
      <c r="AN28" s="9">
        <f>'S Impair Maquette Mineures'!I22*1.5</f>
        <v>36</v>
      </c>
      <c r="AO28" s="9" t="e">
        <f>#REF!*1.5</f>
        <v>#REF!</v>
      </c>
      <c r="AP28" s="9" t="e">
        <f>#REF!*1.5</f>
        <v>#REF!</v>
      </c>
      <c r="AQ28" s="9" t="e">
        <f>#REF!*1.5</f>
        <v>#REF!</v>
      </c>
      <c r="AR28" s="9" t="e">
        <f>#REF!*1.5</f>
        <v>#REF!</v>
      </c>
    </row>
    <row r="29" spans="1:44" x14ac:dyDescent="0.25">
      <c r="AM29" s="9" t="e">
        <f>'S Pair Maquette Mineures'!#REF!*1.5</f>
        <v>#REF!</v>
      </c>
      <c r="AN29" s="9">
        <f>'S Impair Maquette Mineures'!I34*1.5</f>
        <v>31.5</v>
      </c>
      <c r="AO29" s="9" t="e">
        <f>#REF!*1.5</f>
        <v>#REF!</v>
      </c>
      <c r="AP29" s="9" t="e">
        <f>#REF!*1.5</f>
        <v>#REF!</v>
      </c>
      <c r="AQ29" s="9" t="e">
        <f>#REF!*1.5</f>
        <v>#REF!</v>
      </c>
      <c r="AR29" s="9" t="e">
        <f>#REF!*1.5</f>
        <v>#REF!</v>
      </c>
    </row>
    <row r="30" spans="1:44" x14ac:dyDescent="0.25">
      <c r="AM30" s="9" t="e">
        <f>'S Pair Maquette Mineures'!H32*1.5</f>
        <v>#VALUE!</v>
      </c>
      <c r="AN30" s="9" t="e">
        <f>'S Impair Maquette Mineures'!#REF!*1.5</f>
        <v>#REF!</v>
      </c>
      <c r="AO30" s="9" t="e">
        <f>#REF!*1.5</f>
        <v>#REF!</v>
      </c>
      <c r="AP30" s="9" t="e">
        <f>#REF!*1.5</f>
        <v>#REF!</v>
      </c>
      <c r="AQ30" s="9" t="e">
        <f>#REF!*1.5</f>
        <v>#REF!</v>
      </c>
      <c r="AR30" s="9" t="e">
        <f>#REF!*1.5</f>
        <v>#REF!</v>
      </c>
    </row>
    <row r="31" spans="1:44" x14ac:dyDescent="0.25">
      <c r="AM31" s="9" t="e">
        <f>'S Pair Maquette Mineures'!H23*1.5</f>
        <v>#VALUE!</v>
      </c>
      <c r="AN31" s="9" t="e">
        <f>'S Impair Maquette Mineures'!#REF!*1.5</f>
        <v>#REF!</v>
      </c>
      <c r="AO31" s="9" t="e">
        <f>#REF!*1.5</f>
        <v>#REF!</v>
      </c>
      <c r="AP31" s="9" t="e">
        <f>#REF!*1.5</f>
        <v>#REF!</v>
      </c>
      <c r="AQ31" s="9" t="e">
        <f>#REF!*1.5</f>
        <v>#REF!</v>
      </c>
      <c r="AR31" s="9" t="e">
        <f>#REF!*1.5</f>
        <v>#REF!</v>
      </c>
    </row>
    <row r="32" spans="1:44" x14ac:dyDescent="0.25">
      <c r="AM32" s="9" t="e">
        <f>'S Pair Maquette Mineures'!#REF!*1.5</f>
        <v>#REF!</v>
      </c>
      <c r="AN32" s="9" t="e">
        <f>'S Impair Maquette Mineures'!#REF!*1.5</f>
        <v>#REF!</v>
      </c>
      <c r="AO32" s="9" t="e">
        <f>#REF!*1.5</f>
        <v>#REF!</v>
      </c>
      <c r="AP32" s="9" t="e">
        <f>#REF!*1.5</f>
        <v>#REF!</v>
      </c>
      <c r="AQ32" s="9" t="e">
        <f>#REF!*1.5</f>
        <v>#REF!</v>
      </c>
      <c r="AR32" s="9" t="e">
        <f>#REF!*1.5</f>
        <v>#REF!</v>
      </c>
    </row>
    <row r="33" spans="39:44" x14ac:dyDescent="0.25">
      <c r="AM33" s="9" t="e">
        <f>'S Pair Maquette Mineures'!#REF!*1.5</f>
        <v>#REF!</v>
      </c>
      <c r="AN33" s="9" t="e">
        <f>'S Impair Maquette Mineures'!#REF!*1.5</f>
        <v>#REF!</v>
      </c>
      <c r="AO33" s="9" t="e">
        <f>#REF!*1.5</f>
        <v>#REF!</v>
      </c>
      <c r="AP33" s="9" t="e">
        <f>#REF!*1.5</f>
        <v>#REF!</v>
      </c>
      <c r="AQ33" s="9" t="e">
        <f>#REF!*1.5</f>
        <v>#REF!</v>
      </c>
      <c r="AR33" s="9" t="e">
        <f>#REF!*1.5</f>
        <v>#REF!</v>
      </c>
    </row>
    <row r="34" spans="39:44" x14ac:dyDescent="0.25">
      <c r="AM34" s="9" t="e">
        <f>'S Pair Maquette Mineures'!#REF!*1.5</f>
        <v>#REF!</v>
      </c>
      <c r="AN34" s="9" t="e">
        <f>'S Impair Maquette Mineures'!#REF!*1.5</f>
        <v>#REF!</v>
      </c>
      <c r="AO34" s="9" t="e">
        <f>#REF!*1.5</f>
        <v>#REF!</v>
      </c>
      <c r="AP34" s="9" t="e">
        <f>#REF!*1.5</f>
        <v>#REF!</v>
      </c>
      <c r="AQ34" s="9" t="e">
        <f>#REF!*1.5</f>
        <v>#REF!</v>
      </c>
      <c r="AR34" s="9" t="e">
        <f>#REF!*1.5</f>
        <v>#REF!</v>
      </c>
    </row>
    <row r="35" spans="39:44" x14ac:dyDescent="0.25">
      <c r="AM35" s="9" t="e">
        <f>'S Pair Maquette Mineures'!#REF!*1.5</f>
        <v>#REF!</v>
      </c>
      <c r="AN35" s="9" t="e">
        <f>'S Impair Maquette Mineures'!#REF!*1.5</f>
        <v>#REF!</v>
      </c>
      <c r="AO35" s="9" t="e">
        <f>#REF!*1.5</f>
        <v>#REF!</v>
      </c>
      <c r="AP35" s="9" t="e">
        <f>#REF!*1.5</f>
        <v>#REF!</v>
      </c>
      <c r="AQ35" s="9" t="e">
        <f>#REF!*1.5</f>
        <v>#REF!</v>
      </c>
      <c r="AR35" s="9" t="e">
        <f>#REF!*1.5</f>
        <v>#REF!</v>
      </c>
    </row>
    <row r="36" spans="39:44" x14ac:dyDescent="0.25">
      <c r="AM36" s="9" t="e">
        <f>'S Pair Maquette Mineures'!#REF!*1.5</f>
        <v>#REF!</v>
      </c>
      <c r="AN36" s="9" t="e">
        <f>'S Impair Maquette Mineures'!#REF!*1.5</f>
        <v>#REF!</v>
      </c>
      <c r="AO36" s="9" t="e">
        <f>#REF!*1.5</f>
        <v>#REF!</v>
      </c>
      <c r="AP36" s="9" t="e">
        <f>#REF!*1.5</f>
        <v>#REF!</v>
      </c>
      <c r="AQ36" s="9" t="e">
        <f>#REF!*1.5</f>
        <v>#REF!</v>
      </c>
      <c r="AR36" s="9" t="e">
        <f>#REF!*1.5</f>
        <v>#REF!</v>
      </c>
    </row>
    <row r="37" spans="39:44" x14ac:dyDescent="0.25">
      <c r="AM37" s="9" t="e">
        <f>'S Pair Maquette Mineures'!#REF!*1.5</f>
        <v>#REF!</v>
      </c>
      <c r="AN37" s="9" t="e">
        <f>'S Impair Maquette Mineures'!#REF!*1.5</f>
        <v>#REF!</v>
      </c>
      <c r="AO37" s="9" t="e">
        <f>#REF!*1.5</f>
        <v>#REF!</v>
      </c>
      <c r="AP37" s="9" t="e">
        <f>#REF!*1.5</f>
        <v>#REF!</v>
      </c>
      <c r="AQ37" s="9" t="e">
        <f>#REF!*1.5</f>
        <v>#REF!</v>
      </c>
      <c r="AR37" s="9" t="e">
        <f>#REF!*1.5</f>
        <v>#REF!</v>
      </c>
    </row>
    <row r="38" spans="39:44" x14ac:dyDescent="0.25">
      <c r="AM38" s="9" t="e">
        <f>'S Pair Maquette Mineures'!#REF!*1.5</f>
        <v>#REF!</v>
      </c>
      <c r="AN38" s="9" t="e">
        <f>'S Impair Maquette Mineures'!#REF!*1.5</f>
        <v>#REF!</v>
      </c>
      <c r="AO38" s="9" t="e">
        <f>#REF!*1.5</f>
        <v>#REF!</v>
      </c>
      <c r="AP38" s="9" t="e">
        <f>#REF!*1.5</f>
        <v>#REF!</v>
      </c>
      <c r="AQ38" s="9" t="e">
        <f>#REF!*1.5</f>
        <v>#REF!</v>
      </c>
      <c r="AR38" s="9" t="e">
        <f>#REF!*1.5</f>
        <v>#REF!</v>
      </c>
    </row>
    <row r="39" spans="39:44" x14ac:dyDescent="0.25">
      <c r="AM39" s="9" t="e">
        <f>'S Pair Maquette Mineures'!#REF!*1.5</f>
        <v>#REF!</v>
      </c>
      <c r="AN39" s="9" t="e">
        <f>'S Impair Maquette Mineures'!#REF!*1.5</f>
        <v>#REF!</v>
      </c>
      <c r="AO39" s="9" t="e">
        <f>#REF!*1.5</f>
        <v>#REF!</v>
      </c>
      <c r="AP39" s="9" t="e">
        <f>#REF!*1.5</f>
        <v>#REF!</v>
      </c>
      <c r="AQ39" s="9" t="e">
        <f>#REF!*1.5</f>
        <v>#REF!</v>
      </c>
      <c r="AR39" s="9" t="e">
        <f>#REF!*1.5</f>
        <v>#REF!</v>
      </c>
    </row>
    <row r="40" spans="39:44" x14ac:dyDescent="0.25">
      <c r="AM40" s="9" t="e">
        <f>'S Pair Maquette Mineures'!#REF!*1.5</f>
        <v>#REF!</v>
      </c>
      <c r="AN40" s="9">
        <f>'S Impair Maquette Mineures'!I23*1.5</f>
        <v>36</v>
      </c>
      <c r="AO40" s="9" t="e">
        <f>#REF!*1.5</f>
        <v>#REF!</v>
      </c>
      <c r="AP40" s="9" t="e">
        <f>#REF!*1.5</f>
        <v>#REF!</v>
      </c>
      <c r="AQ40" s="9" t="e">
        <f>#REF!*1.5</f>
        <v>#REF!</v>
      </c>
      <c r="AR40" s="9" t="e">
        <f>#REF!*1.5</f>
        <v>#REF!</v>
      </c>
    </row>
    <row r="41" spans="39:44" x14ac:dyDescent="0.25">
      <c r="AM41" s="9" t="e">
        <f>'S Pair Maquette Mineures'!#REF!*1.5</f>
        <v>#REF!</v>
      </c>
      <c r="AN41" s="9">
        <f>'S Impair Maquette Mineures'!I31*1.5</f>
        <v>36</v>
      </c>
      <c r="AO41" s="9" t="e">
        <f>#REF!*1.5</f>
        <v>#REF!</v>
      </c>
      <c r="AP41" s="9" t="e">
        <f>#REF!*1.5</f>
        <v>#REF!</v>
      </c>
      <c r="AQ41" s="9" t="e">
        <f>#REF!*1.5</f>
        <v>#REF!</v>
      </c>
      <c r="AR41" s="9" t="e">
        <f>#REF!*1.5</f>
        <v>#REF!</v>
      </c>
    </row>
    <row r="42" spans="39:44" x14ac:dyDescent="0.25">
      <c r="AM42" s="9" t="e">
        <f>'S Pair Maquette Mineures'!#REF!*1.5</f>
        <v>#REF!</v>
      </c>
      <c r="AN42" s="9">
        <f>'S Impair Maquette Mineures'!I32*1.5</f>
        <v>36</v>
      </c>
      <c r="AO42" s="9" t="e">
        <f>#REF!*1.5</f>
        <v>#REF!</v>
      </c>
      <c r="AP42" s="9" t="e">
        <f>#REF!*1.5</f>
        <v>#REF!</v>
      </c>
      <c r="AQ42" s="9" t="e">
        <f>#REF!*1.5</f>
        <v>#REF!</v>
      </c>
      <c r="AR42" s="9" t="e">
        <f>#REF!*1.5</f>
        <v>#REF!</v>
      </c>
    </row>
    <row r="43" spans="39:44" x14ac:dyDescent="0.25">
      <c r="AM43" s="9" t="e">
        <f>'S Pair Maquette Mineures'!#REF!*1.5</f>
        <v>#REF!</v>
      </c>
      <c r="AN43" s="9">
        <f>'S Impair Maquette Mineures'!I24*1.5</f>
        <v>36</v>
      </c>
      <c r="AO43" s="9" t="e">
        <f>#REF!*1.5</f>
        <v>#REF!</v>
      </c>
      <c r="AP43" s="9" t="e">
        <f>#REF!*1.5</f>
        <v>#REF!</v>
      </c>
      <c r="AQ43" s="9" t="e">
        <f>#REF!*1.5</f>
        <v>#REF!</v>
      </c>
      <c r="AR43" s="9" t="e">
        <f>#REF!*1.5</f>
        <v>#REF!</v>
      </c>
    </row>
    <row r="44" spans="39:44" x14ac:dyDescent="0.25">
      <c r="AM44" s="9" t="e">
        <f>'S Pair Maquette Mineures'!H33*1.5</f>
        <v>#VALUE!</v>
      </c>
      <c r="AN44" s="9">
        <f>'S Impair Maquette Mineures'!I25*1.5</f>
        <v>36</v>
      </c>
      <c r="AO44" s="9" t="e">
        <f>#REF!*1.5</f>
        <v>#REF!</v>
      </c>
      <c r="AP44" s="9" t="e">
        <f>#REF!*1.5</f>
        <v>#REF!</v>
      </c>
      <c r="AQ44" s="9" t="e">
        <f>#REF!*1.5</f>
        <v>#REF!</v>
      </c>
      <c r="AR44" s="9" t="e">
        <f>#REF!*1.5</f>
        <v>#REF!</v>
      </c>
    </row>
    <row r="45" spans="39:44" x14ac:dyDescent="0.25">
      <c r="AM45" s="9">
        <f>'S Pair Maquette Mineures'!H34*1.5</f>
        <v>0</v>
      </c>
      <c r="AN45" s="9">
        <f>'S Impair Maquette Mineures'!I26*1.5</f>
        <v>36</v>
      </c>
      <c r="AO45" s="9" t="e">
        <f>#REF!*1.5</f>
        <v>#REF!</v>
      </c>
      <c r="AP45" s="9" t="e">
        <f>#REF!*1.5</f>
        <v>#REF!</v>
      </c>
      <c r="AQ45" s="9" t="e">
        <f>#REF!*1.5</f>
        <v>#REF!</v>
      </c>
      <c r="AR45" s="9" t="e">
        <f>#REF!*1.5</f>
        <v>#REF!</v>
      </c>
    </row>
    <row r="46" spans="39:44" x14ac:dyDescent="0.25">
      <c r="AM46" s="9" t="e">
        <f>'S Pair Maquette Mineures'!H24*1.5</f>
        <v>#VALUE!</v>
      </c>
      <c r="AN46" s="9">
        <f>'S Impair Maquette Mineures'!I27*1.5</f>
        <v>36</v>
      </c>
      <c r="AO46" s="9" t="e">
        <f>#REF!*1.5</f>
        <v>#REF!</v>
      </c>
      <c r="AP46" s="9" t="e">
        <f>#REF!*1.5</f>
        <v>#REF!</v>
      </c>
      <c r="AQ46" s="9" t="e">
        <f>#REF!*1.5</f>
        <v>#REF!</v>
      </c>
      <c r="AR46" s="9" t="e">
        <f>#REF!*1.5</f>
        <v>#REF!</v>
      </c>
    </row>
    <row r="47" spans="39:44" x14ac:dyDescent="0.25">
      <c r="AM47" s="9" t="e">
        <f>'S Pair Maquette Mineures'!H25*1.5</f>
        <v>#VALUE!</v>
      </c>
      <c r="AN47" s="9">
        <f>'S Impair Maquette Mineures'!I28*1.5</f>
        <v>36</v>
      </c>
      <c r="AO47" s="9" t="e">
        <f>#REF!*1.5</f>
        <v>#REF!</v>
      </c>
      <c r="AP47" s="9" t="e">
        <f>#REF!*1.5</f>
        <v>#REF!</v>
      </c>
      <c r="AQ47" s="9" t="e">
        <f>#REF!*1.5</f>
        <v>#REF!</v>
      </c>
      <c r="AR47" s="9" t="e">
        <f>#REF!*1.5</f>
        <v>#REF!</v>
      </c>
    </row>
    <row r="48" spans="39:44" x14ac:dyDescent="0.25">
      <c r="AM48" s="9" t="e">
        <f>'S Pair Maquette Mineures'!H26*1.5</f>
        <v>#VALUE!</v>
      </c>
      <c r="AN48" s="9">
        <f>'S Impair Maquette Mineures'!I29*1.5</f>
        <v>36</v>
      </c>
      <c r="AO48" s="9" t="e">
        <f>#REF!*1.5</f>
        <v>#REF!</v>
      </c>
      <c r="AP48" s="9" t="e">
        <f>#REF!*1.5</f>
        <v>#REF!</v>
      </c>
      <c r="AQ48" s="9" t="e">
        <f>#REF!*1.5</f>
        <v>#REF!</v>
      </c>
      <c r="AR48" s="9" t="e">
        <f>#REF!*1.5</f>
        <v>#REF!</v>
      </c>
    </row>
    <row r="49" spans="39:44" x14ac:dyDescent="0.25">
      <c r="AM49" s="9">
        <f>'S Pair Maquette Mineures'!H27*1.5</f>
        <v>0</v>
      </c>
      <c r="AN49" s="9">
        <f>'S Impair Maquette Mineures'!I30*1.5</f>
        <v>36</v>
      </c>
      <c r="AO49" s="9" t="e">
        <f>#REF!*1.5</f>
        <v>#REF!</v>
      </c>
      <c r="AP49" s="9" t="e">
        <f>#REF!*1.5</f>
        <v>#REF!</v>
      </c>
      <c r="AQ49" s="9" t="e">
        <f>#REF!*1.5</f>
        <v>#REF!</v>
      </c>
      <c r="AR49" s="9" t="e">
        <f>#REF!*1.5</f>
        <v>#REF!</v>
      </c>
    </row>
    <row r="50" spans="39:44" x14ac:dyDescent="0.25">
      <c r="AM50" s="9">
        <f>'S Pair Maquette Mineures'!H28*1.5</f>
        <v>0</v>
      </c>
      <c r="AN50" s="9" t="e">
        <f>'S Impair Maquette Mineures'!#REF!*1.5</f>
        <v>#REF!</v>
      </c>
      <c r="AO50" s="9" t="e">
        <f>#REF!*1.5</f>
        <v>#REF!</v>
      </c>
      <c r="AP50" s="9" t="e">
        <f>#REF!*1.5</f>
        <v>#REF!</v>
      </c>
      <c r="AQ50" s="9" t="e">
        <f>#REF!*1.5</f>
        <v>#REF!</v>
      </c>
      <c r="AR50" s="9" t="e">
        <f>#REF!*1.5</f>
        <v>#REF!</v>
      </c>
    </row>
    <row r="51" spans="39:44" x14ac:dyDescent="0.25">
      <c r="AM51" s="9">
        <f>'S Pair Maquette Mineures'!H29*1.5</f>
        <v>0</v>
      </c>
      <c r="AN51" s="9" t="e">
        <f>'S Impair Maquette Mineures'!#REF!*1.5</f>
        <v>#REF!</v>
      </c>
      <c r="AO51" s="9" t="e">
        <f>#REF!*1.5</f>
        <v>#REF!</v>
      </c>
      <c r="AP51" s="9" t="e">
        <f>#REF!*1.5</f>
        <v>#REF!</v>
      </c>
      <c r="AQ51" s="9" t="e">
        <f>#REF!*1.5</f>
        <v>#REF!</v>
      </c>
      <c r="AR51" s="9" t="e">
        <f>#REF!*1.5</f>
        <v>#REF!</v>
      </c>
    </row>
    <row r="52" spans="39:44" x14ac:dyDescent="0.25">
      <c r="AM52" s="9">
        <f>'S Pair Maquette Mineures'!H30*1.5</f>
        <v>0</v>
      </c>
      <c r="AN52" s="9" t="e">
        <f>'S Impair Maquette Mineures'!#REF!*1.5</f>
        <v>#REF!</v>
      </c>
      <c r="AO52" s="9" t="e">
        <f>#REF!*1.5</f>
        <v>#REF!</v>
      </c>
      <c r="AP52" s="9" t="e">
        <f>#REF!*1.5</f>
        <v>#REF!</v>
      </c>
      <c r="AQ52" s="9" t="e">
        <f>#REF!*1.5</f>
        <v>#REF!</v>
      </c>
      <c r="AR52" s="9" t="e">
        <f>#REF!*1.5</f>
        <v>#REF!</v>
      </c>
    </row>
    <row r="53" spans="39:44" x14ac:dyDescent="0.25">
      <c r="AM53" s="9" t="e">
        <f>'S Pair Maquette Mineures'!#REF!*1.5</f>
        <v>#REF!</v>
      </c>
      <c r="AN53" s="9" t="e">
        <f>'S Impair Maquette Mineures'!#REF!*1.5</f>
        <v>#REF!</v>
      </c>
      <c r="AO53" s="9" t="e">
        <f>#REF!*1.5</f>
        <v>#REF!</v>
      </c>
      <c r="AP53" s="9" t="e">
        <f>#REF!*1.5</f>
        <v>#REF!</v>
      </c>
      <c r="AQ53" s="9" t="e">
        <f>#REF!*1.5</f>
        <v>#REF!</v>
      </c>
      <c r="AR53" s="9" t="e">
        <f>#REF!*1.5</f>
        <v>#REF!</v>
      </c>
    </row>
    <row r="54" spans="39:44" x14ac:dyDescent="0.25">
      <c r="AM54" s="9" t="e">
        <f>'S Pair Maquette Mineures'!#REF!*1.5</f>
        <v>#REF!</v>
      </c>
      <c r="AN54" s="9" t="e">
        <f>'S Impair Maquette Mineures'!#REF!*1.5</f>
        <v>#REF!</v>
      </c>
      <c r="AO54" s="9" t="e">
        <f>#REF!*1.5</f>
        <v>#REF!</v>
      </c>
      <c r="AP54" s="9" t="e">
        <f>#REF!*1.5</f>
        <v>#REF!</v>
      </c>
      <c r="AQ54" s="9" t="e">
        <f>#REF!*1.5</f>
        <v>#REF!</v>
      </c>
      <c r="AR54" s="9" t="e">
        <f>#REF!*1.5</f>
        <v>#REF!</v>
      </c>
    </row>
    <row r="55" spans="39:44" x14ac:dyDescent="0.25">
      <c r="AM55" s="9" t="e">
        <f>'S Pair Maquette Mineures'!#REF!*1.5</f>
        <v>#REF!</v>
      </c>
      <c r="AN55" s="9" t="e">
        <f>'S Impair Maquette Mineures'!#REF!*1.5</f>
        <v>#REF!</v>
      </c>
      <c r="AO55" s="9" t="e">
        <f>#REF!*1.5</f>
        <v>#REF!</v>
      </c>
      <c r="AP55" s="9" t="e">
        <f>#REF!*1.5</f>
        <v>#REF!</v>
      </c>
      <c r="AQ55" s="9" t="e">
        <f>#REF!*1.5</f>
        <v>#REF!</v>
      </c>
      <c r="AR55" s="9" t="e">
        <f>#REF!*1.5</f>
        <v>#REF!</v>
      </c>
    </row>
    <row r="56" spans="39:44" x14ac:dyDescent="0.25">
      <c r="AM56" s="9" t="e">
        <f>'S Pair Maquette Mineures'!#REF!*1.5</f>
        <v>#REF!</v>
      </c>
      <c r="AN56" s="9" t="e">
        <f>'S Impair Maquette Mineures'!#REF!*1.5</f>
        <v>#REF!</v>
      </c>
      <c r="AO56" s="9" t="e">
        <f>#REF!*1.5</f>
        <v>#REF!</v>
      </c>
      <c r="AP56" s="9" t="e">
        <f>#REF!*1.5</f>
        <v>#REF!</v>
      </c>
      <c r="AQ56" s="9" t="e">
        <f>#REF!*1.5</f>
        <v>#REF!</v>
      </c>
      <c r="AR56" s="9" t="e">
        <f>#REF!*1.5</f>
        <v>#REF!</v>
      </c>
    </row>
    <row r="57" spans="39:44" x14ac:dyDescent="0.25">
      <c r="AM57" s="9" t="e">
        <f>'S Pair Maquette Mineures'!#REF!*1.5</f>
        <v>#REF!</v>
      </c>
      <c r="AN57" s="9" t="e">
        <f>'S Impair Maquette Mineures'!#REF!*1.5</f>
        <v>#REF!</v>
      </c>
      <c r="AO57" s="9" t="e">
        <f>#REF!*1.5</f>
        <v>#REF!</v>
      </c>
      <c r="AP57" s="9" t="e">
        <f>#REF!*1.5</f>
        <v>#REF!</v>
      </c>
      <c r="AQ57" s="9" t="e">
        <f>#REF!*1.5</f>
        <v>#REF!</v>
      </c>
      <c r="AR57" s="9" t="e">
        <f>#REF!*1.5</f>
        <v>#REF!</v>
      </c>
    </row>
    <row r="58" spans="39:44" x14ac:dyDescent="0.25">
      <c r="AM58" s="9" t="e">
        <f>'S Pair Maquette Mineures'!#REF!*1.5</f>
        <v>#REF!</v>
      </c>
      <c r="AN58" s="9" t="e">
        <f>'S Impair Maquette Mineures'!#REF!*1.5</f>
        <v>#REF!</v>
      </c>
      <c r="AO58" s="9" t="e">
        <f>#REF!*1.5</f>
        <v>#REF!</v>
      </c>
      <c r="AP58" s="9" t="e">
        <f>#REF!*1.5</f>
        <v>#REF!</v>
      </c>
      <c r="AQ58" s="9" t="e">
        <f>#REF!*1.5</f>
        <v>#REF!</v>
      </c>
      <c r="AR58" s="9" t="e">
        <f>#REF!*1.5</f>
        <v>#REF!</v>
      </c>
    </row>
    <row r="59" spans="39:44" x14ac:dyDescent="0.25">
      <c r="AM59" s="9" t="e">
        <f>'S Pair Maquette Mineures'!#REF!*1.5</f>
        <v>#REF!</v>
      </c>
      <c r="AN59" s="9" t="e">
        <f>'S Impair Maquette Mineures'!#REF!*1.5</f>
        <v>#REF!</v>
      </c>
      <c r="AO59" s="9" t="e">
        <f>#REF!*1.5</f>
        <v>#REF!</v>
      </c>
      <c r="AP59" s="9" t="e">
        <f>#REF!*1.5</f>
        <v>#REF!</v>
      </c>
      <c r="AQ59" s="9" t="e">
        <f>#REF!*1.5</f>
        <v>#REF!</v>
      </c>
      <c r="AR59" s="9" t="e">
        <f>#REF!*1.5</f>
        <v>#REF!</v>
      </c>
    </row>
    <row r="60" spans="39:44" x14ac:dyDescent="0.25">
      <c r="AM60" s="9" t="e">
        <f>'S Pair Maquette Mineures'!#REF!*1.5</f>
        <v>#REF!</v>
      </c>
      <c r="AN60" s="9" t="e">
        <f>'S Impair Maquette Mineures'!#REF!*1.5</f>
        <v>#REF!</v>
      </c>
      <c r="AO60" s="9" t="e">
        <f>#REF!*1.5</f>
        <v>#REF!</v>
      </c>
      <c r="AP60" s="9" t="e">
        <f>#REF!*1.5</f>
        <v>#REF!</v>
      </c>
      <c r="AQ60" s="9" t="e">
        <f>#REF!*1.5</f>
        <v>#REF!</v>
      </c>
      <c r="AR60" s="9" t="e">
        <f>#REF!*1.5</f>
        <v>#REF!</v>
      </c>
    </row>
    <row r="61" spans="39:44" x14ac:dyDescent="0.25">
      <c r="AM61" s="9" t="e">
        <f>'S Pair Maquette Mineures'!#REF!*1.5</f>
        <v>#REF!</v>
      </c>
      <c r="AN61" s="9" t="e">
        <f>'S Impair Maquette Mineures'!#REF!*1.5</f>
        <v>#REF!</v>
      </c>
      <c r="AO61" s="9" t="e">
        <f>#REF!*1.5</f>
        <v>#REF!</v>
      </c>
      <c r="AP61" s="9" t="e">
        <f>#REF!*1.5</f>
        <v>#REF!</v>
      </c>
      <c r="AQ61" s="9" t="e">
        <f>#REF!*1.5</f>
        <v>#REF!</v>
      </c>
      <c r="AR61" s="9" t="e">
        <f>#REF!*1.5</f>
        <v>#REF!</v>
      </c>
    </row>
    <row r="62" spans="39:44" x14ac:dyDescent="0.25">
      <c r="AM62" s="9" t="e">
        <f>'S Pair Maquette Mineures'!#REF!*1.5</f>
        <v>#REF!</v>
      </c>
      <c r="AN62" s="9" t="e">
        <f>'S Impair Maquette Mineures'!#REF!*1.5</f>
        <v>#REF!</v>
      </c>
      <c r="AO62" s="9" t="e">
        <f>#REF!*1.5</f>
        <v>#REF!</v>
      </c>
      <c r="AP62" s="9" t="e">
        <f>#REF!*1.5</f>
        <v>#REF!</v>
      </c>
      <c r="AQ62" s="9" t="e">
        <f>#REF!*1.5</f>
        <v>#REF!</v>
      </c>
      <c r="AR62" s="9" t="e">
        <f>#REF!*1.5</f>
        <v>#REF!</v>
      </c>
    </row>
    <row r="63" spans="39:44" x14ac:dyDescent="0.25">
      <c r="AM63" s="9" t="e">
        <f>'S Pair Maquette Mineures'!#REF!*1.5</f>
        <v>#REF!</v>
      </c>
      <c r="AN63" s="9" t="e">
        <f>'S Impair Maquette Mineures'!#REF!*1.5</f>
        <v>#REF!</v>
      </c>
      <c r="AO63" s="9" t="e">
        <f>#REF!*1.5</f>
        <v>#REF!</v>
      </c>
      <c r="AP63" s="9" t="e">
        <f>#REF!*1.5</f>
        <v>#REF!</v>
      </c>
      <c r="AQ63" s="9" t="e">
        <f>#REF!*1.5</f>
        <v>#REF!</v>
      </c>
      <c r="AR63" s="9" t="e">
        <f>#REF!*1.5</f>
        <v>#REF!</v>
      </c>
    </row>
    <row r="64" spans="39:44" x14ac:dyDescent="0.25">
      <c r="AM64" s="9" t="e">
        <f>'S Pair Maquette Mineures'!#REF!*1.5</f>
        <v>#REF!</v>
      </c>
      <c r="AN64" s="9" t="e">
        <f>'S Impair Maquette Mineures'!#REF!*1.5</f>
        <v>#REF!</v>
      </c>
      <c r="AO64" s="9" t="e">
        <f>#REF!*1.5</f>
        <v>#REF!</v>
      </c>
      <c r="AP64" s="9" t="e">
        <f>#REF!*1.5</f>
        <v>#REF!</v>
      </c>
      <c r="AQ64" s="9" t="e">
        <f>#REF!*1.5</f>
        <v>#REF!</v>
      </c>
      <c r="AR64" s="9" t="e">
        <f>#REF!*1.5</f>
        <v>#REF!</v>
      </c>
    </row>
    <row r="65" spans="39:44" x14ac:dyDescent="0.25">
      <c r="AM65" s="9" t="e">
        <f>'S Pair Maquette Mineures'!#REF!*1.5</f>
        <v>#REF!</v>
      </c>
      <c r="AN65" s="9" t="e">
        <f>'S Impair Maquette Mineures'!#REF!*1.5</f>
        <v>#REF!</v>
      </c>
      <c r="AO65" s="9" t="e">
        <f>#REF!*1.5</f>
        <v>#REF!</v>
      </c>
      <c r="AP65" s="9" t="e">
        <f>#REF!*1.5</f>
        <v>#REF!</v>
      </c>
      <c r="AQ65" s="9" t="e">
        <f>#REF!*1.5</f>
        <v>#REF!</v>
      </c>
      <c r="AR65" s="9" t="e">
        <f>#REF!*1.5</f>
        <v>#REF!</v>
      </c>
    </row>
    <row r="66" spans="39:44" x14ac:dyDescent="0.25">
      <c r="AM66" s="9" t="e">
        <f>'S Pair Maquette Mineures'!#REF!*1.5</f>
        <v>#REF!</v>
      </c>
      <c r="AN66" s="9" t="e">
        <f>'S Impair Maquette Mineures'!#REF!*1.5</f>
        <v>#REF!</v>
      </c>
      <c r="AO66" s="9" t="e">
        <f>#REF!*1.5</f>
        <v>#REF!</v>
      </c>
      <c r="AP66" s="9" t="e">
        <f>#REF!*1.5</f>
        <v>#REF!</v>
      </c>
      <c r="AQ66" s="9" t="e">
        <f>#REF!*1.5</f>
        <v>#REF!</v>
      </c>
      <c r="AR66" s="9" t="e">
        <f>#REF!*1.5</f>
        <v>#REF!</v>
      </c>
    </row>
    <row r="67" spans="39:44" x14ac:dyDescent="0.25">
      <c r="AM67" s="9" t="e">
        <f>'S Pair Maquette Mineures'!#REF!*1.5</f>
        <v>#REF!</v>
      </c>
      <c r="AN67" s="9" t="e">
        <f>'S Impair Maquette Mineures'!#REF!*1.5</f>
        <v>#REF!</v>
      </c>
      <c r="AO67" s="9" t="e">
        <f>#REF!*1.5</f>
        <v>#REF!</v>
      </c>
      <c r="AP67" s="9" t="e">
        <f>#REF!*1.5</f>
        <v>#REF!</v>
      </c>
      <c r="AQ67" s="9" t="e">
        <f>#REF!*1.5</f>
        <v>#REF!</v>
      </c>
      <c r="AR67" s="9" t="e">
        <f>#REF!*1.5</f>
        <v>#REF!</v>
      </c>
    </row>
    <row r="68" spans="39:44" x14ac:dyDescent="0.25">
      <c r="AM68" s="9" t="e">
        <f>'S Pair Maquette Mineures'!#REF!*1.5</f>
        <v>#REF!</v>
      </c>
      <c r="AN68" s="9" t="e">
        <f>'S Impair Maquette Mineures'!#REF!*1.5</f>
        <v>#REF!</v>
      </c>
      <c r="AO68" s="9" t="e">
        <f>#REF!*1.5</f>
        <v>#REF!</v>
      </c>
      <c r="AP68" s="9" t="e">
        <f>#REF!*1.5</f>
        <v>#REF!</v>
      </c>
      <c r="AQ68" s="9" t="e">
        <f>#REF!*1.5</f>
        <v>#REF!</v>
      </c>
      <c r="AR68" s="9" t="e">
        <f>#REF!*1.5</f>
        <v>#REF!</v>
      </c>
    </row>
    <row r="69" spans="39:44" x14ac:dyDescent="0.25">
      <c r="AM69" s="9" t="e">
        <f>'S Pair Maquette Mineures'!#REF!*1.5</f>
        <v>#REF!</v>
      </c>
      <c r="AN69" s="9" t="e">
        <f>'S Impair Maquette Mineures'!#REF!*1.5</f>
        <v>#REF!</v>
      </c>
      <c r="AO69" s="9" t="e">
        <f>#REF!*1.5</f>
        <v>#REF!</v>
      </c>
      <c r="AP69" s="9" t="e">
        <f>#REF!*1.5</f>
        <v>#REF!</v>
      </c>
      <c r="AQ69" s="9" t="e">
        <f>#REF!*1.5</f>
        <v>#REF!</v>
      </c>
      <c r="AR69" s="9" t="e">
        <f>#REF!*1.5</f>
        <v>#REF!</v>
      </c>
    </row>
    <row r="70" spans="39:44" x14ac:dyDescent="0.25">
      <c r="AM70" s="9" t="e">
        <f>'S Pair Maquette Mineures'!#REF!*1.5</f>
        <v>#REF!</v>
      </c>
      <c r="AN70" s="9" t="e">
        <f>'S Impair Maquette Mineures'!#REF!*1.5</f>
        <v>#REF!</v>
      </c>
      <c r="AO70" s="9" t="e">
        <f>#REF!*1.5</f>
        <v>#REF!</v>
      </c>
      <c r="AP70" s="9" t="e">
        <f>#REF!*1.5</f>
        <v>#REF!</v>
      </c>
      <c r="AQ70" s="9" t="e">
        <f>#REF!*1.5</f>
        <v>#REF!</v>
      </c>
      <c r="AR70" s="9" t="e">
        <f>#REF!*1.5</f>
        <v>#REF!</v>
      </c>
    </row>
    <row r="71" spans="39:44" x14ac:dyDescent="0.25">
      <c r="AM71" s="9" t="e">
        <f>'S Pair Maquette Mineures'!#REF!*1.5</f>
        <v>#REF!</v>
      </c>
      <c r="AN71" s="9" t="e">
        <f>'S Impair Maquette Mineures'!#REF!*1.5</f>
        <v>#REF!</v>
      </c>
      <c r="AO71" s="9" t="e">
        <f>#REF!*1.5</f>
        <v>#REF!</v>
      </c>
      <c r="AP71" s="9" t="e">
        <f>#REF!*1.5</f>
        <v>#REF!</v>
      </c>
      <c r="AQ71" s="9" t="e">
        <f>#REF!*1.5</f>
        <v>#REF!</v>
      </c>
      <c r="AR71" s="9" t="e">
        <f>#REF!*1.5</f>
        <v>#REF!</v>
      </c>
    </row>
    <row r="72" spans="39:44" x14ac:dyDescent="0.25">
      <c r="AM72" s="9" t="e">
        <f>'S Pair Maquette Mineures'!#REF!*1.5</f>
        <v>#REF!</v>
      </c>
      <c r="AN72" s="9" t="e">
        <f>'S Impair Maquette Mineures'!#REF!*1.5</f>
        <v>#REF!</v>
      </c>
      <c r="AO72" s="9" t="e">
        <f>#REF!*1.5</f>
        <v>#REF!</v>
      </c>
      <c r="AP72" s="9" t="e">
        <f>#REF!*1.5</f>
        <v>#REF!</v>
      </c>
      <c r="AQ72" s="9" t="e">
        <f>#REF!*1.5</f>
        <v>#REF!</v>
      </c>
      <c r="AR72" s="9" t="e">
        <f>#REF!*1.5</f>
        <v>#REF!</v>
      </c>
    </row>
    <row r="73" spans="39:44" x14ac:dyDescent="0.25">
      <c r="AM73" s="9" t="e">
        <f>'S Pair Maquette Mineures'!#REF!*1.5</f>
        <v>#REF!</v>
      </c>
      <c r="AN73" s="9" t="e">
        <f>'S Impair Maquette Mineures'!#REF!*1.5</f>
        <v>#REF!</v>
      </c>
      <c r="AO73" s="9" t="e">
        <f>#REF!*1.5</f>
        <v>#REF!</v>
      </c>
      <c r="AP73" s="9" t="e">
        <f>#REF!*1.5</f>
        <v>#REF!</v>
      </c>
      <c r="AQ73" s="9" t="e">
        <f>#REF!*1.5</f>
        <v>#REF!</v>
      </c>
      <c r="AR73" s="9" t="e">
        <f>#REF!*1.5</f>
        <v>#REF!</v>
      </c>
    </row>
    <row r="74" spans="39:44" x14ac:dyDescent="0.25">
      <c r="AM74" s="9" t="e">
        <f>'S Pair Maquette Mineures'!#REF!*1.5</f>
        <v>#REF!</v>
      </c>
      <c r="AN74" s="9" t="e">
        <f>'S Impair Maquette Mineures'!#REF!*1.5</f>
        <v>#REF!</v>
      </c>
      <c r="AO74" s="9" t="e">
        <f>#REF!*1.5</f>
        <v>#REF!</v>
      </c>
      <c r="AP74" s="9" t="e">
        <f>#REF!*1.5</f>
        <v>#REF!</v>
      </c>
      <c r="AQ74" s="9" t="e">
        <f>#REF!*1.5</f>
        <v>#REF!</v>
      </c>
      <c r="AR74" s="9" t="e">
        <f>#REF!*1.5</f>
        <v>#REF!</v>
      </c>
    </row>
    <row r="75" spans="39:44" x14ac:dyDescent="0.25">
      <c r="AM75" s="9" t="e">
        <f>'S Pair Maquette Mineures'!#REF!*1.5</f>
        <v>#REF!</v>
      </c>
      <c r="AN75" s="9" t="e">
        <f>'S Impair Maquette Mineures'!#REF!*1.5</f>
        <v>#REF!</v>
      </c>
      <c r="AO75" s="9" t="e">
        <f>#REF!*1.5</f>
        <v>#REF!</v>
      </c>
      <c r="AP75" s="9" t="e">
        <f>#REF!*1.5</f>
        <v>#REF!</v>
      </c>
      <c r="AQ75" s="9" t="e">
        <f>#REF!*1.5</f>
        <v>#REF!</v>
      </c>
      <c r="AR75" s="9" t="e">
        <f>#REF!*1.5</f>
        <v>#REF!</v>
      </c>
    </row>
    <row r="76" spans="39:44" x14ac:dyDescent="0.25">
      <c r="AM76" s="9" t="e">
        <f>'S Pair Maquette Mineures'!#REF!*1.5</f>
        <v>#REF!</v>
      </c>
      <c r="AN76" s="9" t="e">
        <f>'S Impair Maquette Mineures'!#REF!*1.5</f>
        <v>#REF!</v>
      </c>
      <c r="AO76" s="9" t="e">
        <f>#REF!*1.5</f>
        <v>#REF!</v>
      </c>
      <c r="AP76" s="9" t="e">
        <f>#REF!*1.5</f>
        <v>#REF!</v>
      </c>
      <c r="AQ76" s="9" t="e">
        <f>#REF!*1.5</f>
        <v>#REF!</v>
      </c>
      <c r="AR76" s="9" t="e">
        <f>#REF!*1.5</f>
        <v>#REF!</v>
      </c>
    </row>
    <row r="77" spans="39:44" x14ac:dyDescent="0.25">
      <c r="AM77" s="9" t="e">
        <f>'S Pair Maquette Mineures'!#REF!*1.5</f>
        <v>#REF!</v>
      </c>
      <c r="AN77" s="9" t="e">
        <f>'S Impair Maquette Mineures'!#REF!*1.5</f>
        <v>#REF!</v>
      </c>
      <c r="AO77" s="9" t="e">
        <f>#REF!*1.5</f>
        <v>#REF!</v>
      </c>
      <c r="AP77" s="9" t="e">
        <f>#REF!*1.5</f>
        <v>#REF!</v>
      </c>
      <c r="AQ77" s="9" t="e">
        <f>#REF!*1.5</f>
        <v>#REF!</v>
      </c>
      <c r="AR77" s="9" t="e">
        <f>#REF!*1.5</f>
        <v>#REF!</v>
      </c>
    </row>
    <row r="78" spans="39:44" x14ac:dyDescent="0.25">
      <c r="AM78" s="9" t="e">
        <f>'S Pair Maquette Mineures'!#REF!*1.5</f>
        <v>#REF!</v>
      </c>
      <c r="AN78" s="9" t="e">
        <f>'S Impair Maquette Mineures'!#REF!*1.5</f>
        <v>#REF!</v>
      </c>
      <c r="AO78" s="9" t="e">
        <f>#REF!*1.5</f>
        <v>#REF!</v>
      </c>
      <c r="AP78" s="9" t="e">
        <f>#REF!*1.5</f>
        <v>#REF!</v>
      </c>
      <c r="AQ78" s="9" t="e">
        <f>#REF!*1.5</f>
        <v>#REF!</v>
      </c>
      <c r="AR78" s="9" t="e">
        <f>#REF!*1.5</f>
        <v>#REF!</v>
      </c>
    </row>
    <row r="79" spans="39:44" x14ac:dyDescent="0.25">
      <c r="AM79" s="9" t="e">
        <f>'S Pair Maquette Mineures'!#REF!*1.5</f>
        <v>#REF!</v>
      </c>
      <c r="AN79" s="9" t="e">
        <f>'S Impair Maquette Mineures'!#REF!*1.5</f>
        <v>#REF!</v>
      </c>
      <c r="AO79" s="9" t="e">
        <f>#REF!*1.5</f>
        <v>#REF!</v>
      </c>
      <c r="AP79" s="9" t="e">
        <f>#REF!*1.5</f>
        <v>#REF!</v>
      </c>
      <c r="AQ79" s="9" t="e">
        <f>#REF!*1.5</f>
        <v>#REF!</v>
      </c>
      <c r="AR79" s="9" t="e">
        <f>#REF!*1.5</f>
        <v>#REF!</v>
      </c>
    </row>
    <row r="80" spans="39:44" x14ac:dyDescent="0.25">
      <c r="AM80" s="9" t="e">
        <f>'S Pair Maquette Mineures'!#REF!*1.5</f>
        <v>#REF!</v>
      </c>
      <c r="AN80" s="9" t="e">
        <f>'S Impair Maquette Mineures'!#REF!*1.5</f>
        <v>#REF!</v>
      </c>
      <c r="AO80" s="9" t="e">
        <f>#REF!*1.5</f>
        <v>#REF!</v>
      </c>
      <c r="AP80" s="9" t="e">
        <f>#REF!*1.5</f>
        <v>#REF!</v>
      </c>
      <c r="AQ80" s="9" t="e">
        <f>#REF!*1.5</f>
        <v>#REF!</v>
      </c>
      <c r="AR80" s="9" t="e">
        <f>#REF!*1.5</f>
        <v>#REF!</v>
      </c>
    </row>
    <row r="81" spans="39:44" x14ac:dyDescent="0.25">
      <c r="AM81" s="9" t="e">
        <f>'S Pair Maquette Mineures'!#REF!*1.5</f>
        <v>#REF!</v>
      </c>
      <c r="AN81" s="9" t="e">
        <f>'S Impair Maquette Mineures'!#REF!*1.5</f>
        <v>#REF!</v>
      </c>
      <c r="AO81" s="9" t="e">
        <f>#REF!*1.5</f>
        <v>#REF!</v>
      </c>
      <c r="AP81" s="9" t="e">
        <f>#REF!*1.5</f>
        <v>#REF!</v>
      </c>
      <c r="AQ81" s="9" t="e">
        <f>#REF!*1.5</f>
        <v>#REF!</v>
      </c>
      <c r="AR81" s="9" t="e">
        <f>#REF!*1.5</f>
        <v>#REF!</v>
      </c>
    </row>
    <row r="82" spans="39:44" x14ac:dyDescent="0.25">
      <c r="AM82" s="9" t="e">
        <f>'S Pair Maquette Mineures'!#REF!*1.5</f>
        <v>#REF!</v>
      </c>
      <c r="AN82" s="9" t="e">
        <f>'S Impair Maquette Mineures'!#REF!*1.5</f>
        <v>#REF!</v>
      </c>
      <c r="AO82" s="9" t="e">
        <f>#REF!*1.5</f>
        <v>#REF!</v>
      </c>
      <c r="AP82" s="9" t="e">
        <f>#REF!*1.5</f>
        <v>#REF!</v>
      </c>
      <c r="AQ82" s="9" t="e">
        <f>#REF!*1.5</f>
        <v>#REF!</v>
      </c>
      <c r="AR82" s="9" t="e">
        <f>#REF!*1.5</f>
        <v>#REF!</v>
      </c>
    </row>
    <row r="83" spans="39:44" x14ac:dyDescent="0.25">
      <c r="AM83" s="9" t="e">
        <f>'S Pair Maquette Mineures'!#REF!*1.5</f>
        <v>#REF!</v>
      </c>
      <c r="AN83" s="9" t="e">
        <f>'S Impair Maquette Mineures'!#REF!*1.5</f>
        <v>#REF!</v>
      </c>
      <c r="AO83" s="9" t="e">
        <f>#REF!*1.5</f>
        <v>#REF!</v>
      </c>
      <c r="AP83" s="9" t="e">
        <f>#REF!*1.5</f>
        <v>#REF!</v>
      </c>
      <c r="AQ83" s="9" t="e">
        <f>#REF!*1.5</f>
        <v>#REF!</v>
      </c>
      <c r="AR83" s="9" t="e">
        <f>#REF!*1.5</f>
        <v>#REF!</v>
      </c>
    </row>
    <row r="84" spans="39:44" x14ac:dyDescent="0.25">
      <c r="AM84" s="9" t="e">
        <f>'S Pair Maquette Mineures'!#REF!*1.5</f>
        <v>#REF!</v>
      </c>
      <c r="AN84" s="9" t="e">
        <f>'S Impair Maquette Mineures'!#REF!*1.5</f>
        <v>#REF!</v>
      </c>
      <c r="AO84" s="9" t="e">
        <f>#REF!*1.5</f>
        <v>#REF!</v>
      </c>
      <c r="AP84" s="9" t="e">
        <f>#REF!*1.5</f>
        <v>#REF!</v>
      </c>
      <c r="AQ84" s="9" t="e">
        <f>#REF!*1.5</f>
        <v>#REF!</v>
      </c>
      <c r="AR84" s="9" t="e">
        <f>#REF!*1.5</f>
        <v>#REF!</v>
      </c>
    </row>
    <row r="85" spans="39:44" x14ac:dyDescent="0.25">
      <c r="AM85" s="9" t="e">
        <f>'S Pair Maquette Mineures'!#REF!*1.5</f>
        <v>#REF!</v>
      </c>
      <c r="AN85" s="9" t="e">
        <f>'S Impair Maquette Mineures'!#REF!*1.5</f>
        <v>#REF!</v>
      </c>
      <c r="AO85" s="9" t="e">
        <f>#REF!*1.5</f>
        <v>#REF!</v>
      </c>
      <c r="AP85" s="9" t="e">
        <f>#REF!*1.5</f>
        <v>#REF!</v>
      </c>
      <c r="AQ85" s="9" t="e">
        <f>#REF!*1.5</f>
        <v>#REF!</v>
      </c>
      <c r="AR85" s="9" t="e">
        <f>#REF!*1.5</f>
        <v>#REF!</v>
      </c>
    </row>
    <row r="86" spans="39:44" x14ac:dyDescent="0.25">
      <c r="AM86" s="9" t="e">
        <f>'S Pair Maquette Mineures'!#REF!*1.5</f>
        <v>#REF!</v>
      </c>
      <c r="AN86" s="9" t="e">
        <f>'S Impair Maquette Mineures'!#REF!*1.5</f>
        <v>#REF!</v>
      </c>
      <c r="AO86" s="9" t="e">
        <f>#REF!*1.5</f>
        <v>#REF!</v>
      </c>
      <c r="AP86" s="9" t="e">
        <f>#REF!*1.5</f>
        <v>#REF!</v>
      </c>
      <c r="AQ86" s="9" t="e">
        <f>#REF!*1.5</f>
        <v>#REF!</v>
      </c>
      <c r="AR86" s="9" t="e">
        <f>#REF!*1.5</f>
        <v>#REF!</v>
      </c>
    </row>
    <row r="87" spans="39:44" x14ac:dyDescent="0.25">
      <c r="AM87" s="9" t="e">
        <f>'S Pair Maquette Mineures'!#REF!*1.5</f>
        <v>#REF!</v>
      </c>
      <c r="AN87" s="9" t="e">
        <f>'S Impair Maquette Mineures'!#REF!*1.5</f>
        <v>#REF!</v>
      </c>
      <c r="AO87" s="9" t="e">
        <f>#REF!*1.5</f>
        <v>#REF!</v>
      </c>
      <c r="AP87" s="9" t="e">
        <f>#REF!*1.5</f>
        <v>#REF!</v>
      </c>
      <c r="AQ87" s="9" t="e">
        <f>#REF!*1.5</f>
        <v>#REF!</v>
      </c>
      <c r="AR87" s="9" t="e">
        <f>#REF!*1.5</f>
        <v>#REF!</v>
      </c>
    </row>
    <row r="88" spans="39:44" x14ac:dyDescent="0.25">
      <c r="AM88" s="9" t="e">
        <f>'S Pair Maquette Mineures'!#REF!*1.5</f>
        <v>#REF!</v>
      </c>
      <c r="AN88" s="9" t="e">
        <f>'S Impair Maquette Mineures'!#REF!*1.5</f>
        <v>#REF!</v>
      </c>
      <c r="AO88" s="9" t="e">
        <f>#REF!*1.5</f>
        <v>#REF!</v>
      </c>
      <c r="AP88" s="9" t="e">
        <f>#REF!*1.5</f>
        <v>#REF!</v>
      </c>
      <c r="AQ88" s="9" t="e">
        <f>#REF!*1.5</f>
        <v>#REF!</v>
      </c>
      <c r="AR88" s="9" t="e">
        <f>#REF!*1.5</f>
        <v>#REF!</v>
      </c>
    </row>
    <row r="89" spans="39:44" x14ac:dyDescent="0.25">
      <c r="AM89" s="9" t="e">
        <f>'S Pair Maquette Mineures'!#REF!*1.5</f>
        <v>#REF!</v>
      </c>
      <c r="AN89" s="9" t="e">
        <f>'S Impair Maquette Mineures'!#REF!*1.5</f>
        <v>#REF!</v>
      </c>
      <c r="AO89" s="9" t="e">
        <f>#REF!*1.5</f>
        <v>#REF!</v>
      </c>
      <c r="AP89" s="9" t="e">
        <f>#REF!*1.5</f>
        <v>#REF!</v>
      </c>
      <c r="AQ89" s="9" t="e">
        <f>#REF!*1.5</f>
        <v>#REF!</v>
      </c>
      <c r="AR89" s="9" t="e">
        <f>#REF!*1.5</f>
        <v>#REF!</v>
      </c>
    </row>
    <row r="90" spans="39:44" x14ac:dyDescent="0.25">
      <c r="AM90" s="9" t="e">
        <f>'S Pair Maquette Mineures'!#REF!*1.5</f>
        <v>#REF!</v>
      </c>
      <c r="AN90" s="9" t="e">
        <f>'S Impair Maquette Mineures'!#REF!*1.5</f>
        <v>#REF!</v>
      </c>
      <c r="AO90" s="9" t="e">
        <f>#REF!*1.5</f>
        <v>#REF!</v>
      </c>
      <c r="AP90" s="9" t="e">
        <f>#REF!*1.5</f>
        <v>#REF!</v>
      </c>
      <c r="AQ90" s="9" t="e">
        <f>#REF!*1.5</f>
        <v>#REF!</v>
      </c>
      <c r="AR90" s="9" t="e">
        <f>#REF!*1.5</f>
        <v>#REF!</v>
      </c>
    </row>
    <row r="91" spans="39:44" x14ac:dyDescent="0.25">
      <c r="AM91" s="9" t="e">
        <f>'S Pair Maquette Mineures'!#REF!*1.5</f>
        <v>#REF!</v>
      </c>
      <c r="AN91" s="9" t="e">
        <f>'S Impair Maquette Mineures'!#REF!*1.5</f>
        <v>#REF!</v>
      </c>
      <c r="AO91" s="9" t="e">
        <f>#REF!*1.5</f>
        <v>#REF!</v>
      </c>
      <c r="AP91" s="9" t="e">
        <f>#REF!*1.5</f>
        <v>#REF!</v>
      </c>
      <c r="AQ91" s="9" t="e">
        <f>#REF!*1.5</f>
        <v>#REF!</v>
      </c>
      <c r="AR91" s="9" t="e">
        <f>#REF!*1.5</f>
        <v>#REF!</v>
      </c>
    </row>
    <row r="92" spans="39:44" x14ac:dyDescent="0.25">
      <c r="AM92" s="9" t="e">
        <f>'S Pair Maquette Mineures'!#REF!*1.5</f>
        <v>#REF!</v>
      </c>
      <c r="AN92" s="9" t="e">
        <f>'S Impair Maquette Mineures'!#REF!*1.5</f>
        <v>#REF!</v>
      </c>
      <c r="AO92" s="9" t="e">
        <f>#REF!*1.5</f>
        <v>#REF!</v>
      </c>
      <c r="AP92" s="9" t="e">
        <f>#REF!*1.5</f>
        <v>#REF!</v>
      </c>
      <c r="AQ92" s="9" t="e">
        <f>#REF!*1.5</f>
        <v>#REF!</v>
      </c>
      <c r="AR92" s="9" t="e">
        <f>#REF!*1.5</f>
        <v>#REF!</v>
      </c>
    </row>
    <row r="93" spans="39:44" x14ac:dyDescent="0.25">
      <c r="AM93" s="9" t="e">
        <f>'S Pair Maquette Mineures'!#REF!*1.5</f>
        <v>#REF!</v>
      </c>
      <c r="AN93" s="9" t="e">
        <f>'S Impair Maquette Mineures'!#REF!*1.5</f>
        <v>#REF!</v>
      </c>
      <c r="AO93" s="9" t="e">
        <f>#REF!*1.5</f>
        <v>#REF!</v>
      </c>
      <c r="AP93" s="9" t="e">
        <f>#REF!*1.5</f>
        <v>#REF!</v>
      </c>
      <c r="AQ93" s="9" t="e">
        <f>#REF!*1.5</f>
        <v>#REF!</v>
      </c>
      <c r="AR93" s="9" t="e">
        <f>#REF!*1.5</f>
        <v>#REF!</v>
      </c>
    </row>
    <row r="94" spans="39:44" x14ac:dyDescent="0.25">
      <c r="AM94" s="9" t="e">
        <f>'S Pair Maquette Mineures'!#REF!*1.5</f>
        <v>#REF!</v>
      </c>
      <c r="AN94" s="9" t="e">
        <f>'S Impair Maquette Mineures'!#REF!*1.5</f>
        <v>#REF!</v>
      </c>
      <c r="AO94" s="9" t="e">
        <f>#REF!*1.5</f>
        <v>#REF!</v>
      </c>
      <c r="AP94" s="9" t="e">
        <f>#REF!*1.5</f>
        <v>#REF!</v>
      </c>
      <c r="AQ94" s="9" t="e">
        <f>#REF!*1.5</f>
        <v>#REF!</v>
      </c>
      <c r="AR94" s="9" t="e">
        <f>#REF!*1.5</f>
        <v>#REF!</v>
      </c>
    </row>
    <row r="95" spans="39:44" x14ac:dyDescent="0.25">
      <c r="AM95" s="9" t="e">
        <f>'S Pair Maquette Mineures'!#REF!*1.5</f>
        <v>#REF!</v>
      </c>
      <c r="AN95" s="9" t="e">
        <f>'S Impair Maquette Mineures'!#REF!*1.5</f>
        <v>#REF!</v>
      </c>
      <c r="AO95" s="9" t="e">
        <f>#REF!*1.5</f>
        <v>#REF!</v>
      </c>
      <c r="AP95" s="9" t="e">
        <f>#REF!*1.5</f>
        <v>#REF!</v>
      </c>
      <c r="AQ95" s="9" t="e">
        <f>#REF!*1.5</f>
        <v>#REF!</v>
      </c>
      <c r="AR95" s="9" t="e">
        <f>#REF!*1.5</f>
        <v>#REF!</v>
      </c>
    </row>
    <row r="96" spans="39:44" x14ac:dyDescent="0.25">
      <c r="AM96" s="9" t="e">
        <f>'S Pair Maquette Mineures'!#REF!*1.5</f>
        <v>#REF!</v>
      </c>
      <c r="AN96" s="9" t="e">
        <f>'S Impair Maquette Mineures'!#REF!*1.5</f>
        <v>#REF!</v>
      </c>
      <c r="AO96" s="9" t="e">
        <f>#REF!*1.5</f>
        <v>#REF!</v>
      </c>
      <c r="AP96" s="9" t="e">
        <f>#REF!*1.5</f>
        <v>#REF!</v>
      </c>
      <c r="AQ96" s="9" t="e">
        <f>#REF!*1.5</f>
        <v>#REF!</v>
      </c>
      <c r="AR96" s="9" t="e">
        <f>#REF!*1.5</f>
        <v>#REF!</v>
      </c>
    </row>
    <row r="97" spans="39:44" x14ac:dyDescent="0.25">
      <c r="AM97" s="9" t="e">
        <f>'S Pair Maquette Mineures'!#REF!*1.5</f>
        <v>#REF!</v>
      </c>
      <c r="AN97" s="9" t="e">
        <f>'S Impair Maquette Mineures'!#REF!*1.5</f>
        <v>#REF!</v>
      </c>
      <c r="AO97" s="9" t="e">
        <f>#REF!*1.5</f>
        <v>#REF!</v>
      </c>
      <c r="AP97" s="9" t="e">
        <f>#REF!*1.5</f>
        <v>#REF!</v>
      </c>
      <c r="AQ97" s="9" t="e">
        <f>#REF!*1.5</f>
        <v>#REF!</v>
      </c>
      <c r="AR97" s="9" t="e">
        <f>#REF!*1.5</f>
        <v>#REF!</v>
      </c>
    </row>
    <row r="98" spans="39:44" x14ac:dyDescent="0.25">
      <c r="AM98" s="9" t="e">
        <f>'S Pair Maquette Mineures'!#REF!*1.5</f>
        <v>#REF!</v>
      </c>
      <c r="AN98" s="9" t="e">
        <f>'S Impair Maquette Mineures'!#REF!*1.5</f>
        <v>#REF!</v>
      </c>
      <c r="AO98" s="9" t="e">
        <f>#REF!*1.5</f>
        <v>#REF!</v>
      </c>
      <c r="AP98" s="9" t="e">
        <f>#REF!*1.5</f>
        <v>#REF!</v>
      </c>
      <c r="AQ98" s="9" t="e">
        <f>#REF!*1.5</f>
        <v>#REF!</v>
      </c>
      <c r="AR98" s="9" t="e">
        <f>#REF!*1.5</f>
        <v>#REF!</v>
      </c>
    </row>
    <row r="99" spans="39:44" x14ac:dyDescent="0.25">
      <c r="AM99" s="9" t="e">
        <f>'S Pair Maquette Mineures'!#REF!*1.5</f>
        <v>#REF!</v>
      </c>
      <c r="AN99" s="9" t="e">
        <f>'S Impair Maquette Mineures'!#REF!*1.5</f>
        <v>#REF!</v>
      </c>
      <c r="AO99" s="9" t="e">
        <f>#REF!*1.5</f>
        <v>#REF!</v>
      </c>
      <c r="AP99" s="9" t="e">
        <f>#REF!*1.5</f>
        <v>#REF!</v>
      </c>
      <c r="AQ99" s="9" t="e">
        <f>#REF!*1.5</f>
        <v>#REF!</v>
      </c>
      <c r="AR99" s="9" t="e">
        <f>#REF!*1.5</f>
        <v>#REF!</v>
      </c>
    </row>
    <row r="100" spans="39:44" x14ac:dyDescent="0.25">
      <c r="AM100" s="9" t="e">
        <f>'S Pair Maquette Mineures'!#REF!*1.5</f>
        <v>#REF!</v>
      </c>
      <c r="AN100" s="9" t="e">
        <f>'S Impair Maquette Mineures'!#REF!*1.5</f>
        <v>#REF!</v>
      </c>
      <c r="AO100" s="9" t="e">
        <f>#REF!*1.5</f>
        <v>#REF!</v>
      </c>
      <c r="AP100" s="9" t="e">
        <f>#REF!*1.5</f>
        <v>#REF!</v>
      </c>
      <c r="AQ100" s="9" t="e">
        <f>#REF!*1.5</f>
        <v>#REF!</v>
      </c>
      <c r="AR100" s="9" t="e">
        <f>#REF!*1.5</f>
        <v>#REF!</v>
      </c>
    </row>
    <row r="101" spans="39:44" x14ac:dyDescent="0.25">
      <c r="AM101" s="9" t="e">
        <f>'S Pair Maquette Mineures'!#REF!*1.5</f>
        <v>#REF!</v>
      </c>
      <c r="AN101" s="9" t="e">
        <f>'S Impair Maquette Mineures'!#REF!*1.5</f>
        <v>#REF!</v>
      </c>
      <c r="AO101" s="9" t="e">
        <f>#REF!*1.5</f>
        <v>#REF!</v>
      </c>
      <c r="AP101" s="9" t="e">
        <f>#REF!*1.5</f>
        <v>#REF!</v>
      </c>
      <c r="AQ101" s="9" t="e">
        <f>#REF!*1.5</f>
        <v>#REF!</v>
      </c>
      <c r="AR101" s="9" t="e">
        <f>#REF!*1.5</f>
        <v>#REF!</v>
      </c>
    </row>
    <row r="102" spans="39:44" x14ac:dyDescent="0.25">
      <c r="AM102" s="9" t="e">
        <f>'S Pair Maquette Mineures'!#REF!*1.5</f>
        <v>#REF!</v>
      </c>
      <c r="AN102" s="9" t="e">
        <f>'S Impair Maquette Mineures'!#REF!*1.5</f>
        <v>#REF!</v>
      </c>
      <c r="AO102" s="9" t="e">
        <f>#REF!*1.5</f>
        <v>#REF!</v>
      </c>
      <c r="AP102" s="9" t="e">
        <f>#REF!*1.5</f>
        <v>#REF!</v>
      </c>
      <c r="AQ102" s="9" t="e">
        <f>#REF!*1.5</f>
        <v>#REF!</v>
      </c>
      <c r="AR102" s="9" t="e">
        <f>#REF!*1.5</f>
        <v>#REF!</v>
      </c>
    </row>
    <row r="103" spans="39:44" x14ac:dyDescent="0.25">
      <c r="AM103" s="9" t="e">
        <f>'S Pair Maquette Mineures'!#REF!*1.5</f>
        <v>#REF!</v>
      </c>
      <c r="AN103" s="9" t="e">
        <f>'S Impair Maquette Mineures'!#REF!*1.5</f>
        <v>#REF!</v>
      </c>
      <c r="AO103" s="9" t="e">
        <f>#REF!*1.5</f>
        <v>#REF!</v>
      </c>
      <c r="AP103" s="9" t="e">
        <f>#REF!*1.5</f>
        <v>#REF!</v>
      </c>
      <c r="AQ103" s="9" t="e">
        <f>#REF!*1.5</f>
        <v>#REF!</v>
      </c>
      <c r="AR103" s="9" t="e">
        <f>#REF!*1.5</f>
        <v>#REF!</v>
      </c>
    </row>
    <row r="104" spans="39:44" x14ac:dyDescent="0.25">
      <c r="AM104" s="9" t="e">
        <f>'S Pair Maquette Mineures'!#REF!*1.5</f>
        <v>#REF!</v>
      </c>
      <c r="AN104" s="9" t="e">
        <f>'S Impair Maquette Mineures'!#REF!*1.5</f>
        <v>#REF!</v>
      </c>
      <c r="AO104" s="9" t="e">
        <f>#REF!*1.5</f>
        <v>#REF!</v>
      </c>
      <c r="AP104" s="9" t="e">
        <f>#REF!*1.5</f>
        <v>#REF!</v>
      </c>
      <c r="AQ104" s="9" t="e">
        <f>#REF!*1.5</f>
        <v>#REF!</v>
      </c>
      <c r="AR104" s="9" t="e">
        <f>#REF!*1.5</f>
        <v>#REF!</v>
      </c>
    </row>
    <row r="105" spans="39:44" x14ac:dyDescent="0.25">
      <c r="AM105" s="9" t="e">
        <f>'S Pair Maquette Mineures'!#REF!*1.5</f>
        <v>#REF!</v>
      </c>
      <c r="AN105" s="9" t="e">
        <f>'S Impair Maquette Mineures'!#REF!*1.5</f>
        <v>#REF!</v>
      </c>
      <c r="AO105" s="9" t="e">
        <f>#REF!*1.5</f>
        <v>#REF!</v>
      </c>
      <c r="AP105" s="9" t="e">
        <f>#REF!*1.5</f>
        <v>#REF!</v>
      </c>
      <c r="AQ105" s="9" t="e">
        <f>#REF!*1.5</f>
        <v>#REF!</v>
      </c>
      <c r="AR105" s="9" t="e">
        <f>#REF!*1.5</f>
        <v>#REF!</v>
      </c>
    </row>
    <row r="106" spans="39:44" x14ac:dyDescent="0.25">
      <c r="AM106" s="9" t="e">
        <f>'S Pair Maquette Mineures'!#REF!*1.5</f>
        <v>#REF!</v>
      </c>
      <c r="AN106" s="9" t="e">
        <f>'S Impair Maquette Mineures'!#REF!*1.5</f>
        <v>#REF!</v>
      </c>
      <c r="AO106" s="9" t="e">
        <f>#REF!*1.5</f>
        <v>#REF!</v>
      </c>
      <c r="AP106" s="9" t="e">
        <f>#REF!*1.5</f>
        <v>#REF!</v>
      </c>
      <c r="AQ106" s="9" t="e">
        <f>#REF!*1.5</f>
        <v>#REF!</v>
      </c>
      <c r="AR106" s="9" t="e">
        <f>#REF!*1.5</f>
        <v>#REF!</v>
      </c>
    </row>
    <row r="107" spans="39:44" x14ac:dyDescent="0.25">
      <c r="AM107" s="9" t="e">
        <f>'S Pair Maquette Mineures'!#REF!*1.5</f>
        <v>#REF!</v>
      </c>
      <c r="AN107" s="9" t="e">
        <f>'S Impair Maquette Mineures'!#REF!*1.5</f>
        <v>#REF!</v>
      </c>
      <c r="AO107" s="9" t="e">
        <f>#REF!*1.5</f>
        <v>#REF!</v>
      </c>
      <c r="AP107" s="9" t="e">
        <f>#REF!*1.5</f>
        <v>#REF!</v>
      </c>
      <c r="AQ107" s="9" t="e">
        <f>#REF!*1.5</f>
        <v>#REF!</v>
      </c>
      <c r="AR107" s="9" t="e">
        <f>#REF!*1.5</f>
        <v>#REF!</v>
      </c>
    </row>
    <row r="108" spans="39:44" x14ac:dyDescent="0.25">
      <c r="AM108" s="9" t="e">
        <f>'S Pair Maquette Mineures'!#REF!*1.5</f>
        <v>#REF!</v>
      </c>
      <c r="AN108" s="9" t="e">
        <f>'S Impair Maquette Mineures'!#REF!*1.5</f>
        <v>#REF!</v>
      </c>
      <c r="AO108" s="9" t="e">
        <f>#REF!*1.5</f>
        <v>#REF!</v>
      </c>
      <c r="AP108" s="9" t="e">
        <f>#REF!*1.5</f>
        <v>#REF!</v>
      </c>
      <c r="AQ108" s="9" t="e">
        <f>#REF!*1.5</f>
        <v>#REF!</v>
      </c>
      <c r="AR108" s="9" t="e">
        <f>#REF!*1.5</f>
        <v>#REF!</v>
      </c>
    </row>
    <row r="109" spans="39:44" x14ac:dyDescent="0.25">
      <c r="AM109" s="9" t="e">
        <f>'S Pair Maquette Mineures'!#REF!*1.5</f>
        <v>#REF!</v>
      </c>
      <c r="AN109" s="9" t="e">
        <f>'S Impair Maquette Mineures'!#REF!*1.5</f>
        <v>#REF!</v>
      </c>
      <c r="AO109" s="9" t="e">
        <f>#REF!*1.5</f>
        <v>#REF!</v>
      </c>
      <c r="AP109" s="9" t="e">
        <f>#REF!*1.5</f>
        <v>#REF!</v>
      </c>
      <c r="AQ109" s="9" t="e">
        <f>#REF!*1.5</f>
        <v>#REF!</v>
      </c>
      <c r="AR109" s="9" t="e">
        <f>#REF!*1.5</f>
        <v>#REF!</v>
      </c>
    </row>
    <row r="110" spans="39:44" x14ac:dyDescent="0.25">
      <c r="AM110" s="9" t="e">
        <f>'S Pair Maquette Mineures'!#REF!*1.5</f>
        <v>#REF!</v>
      </c>
      <c r="AN110" s="9" t="e">
        <f>'S Impair Maquette Mineures'!#REF!*1.5</f>
        <v>#REF!</v>
      </c>
      <c r="AO110" s="9" t="e">
        <f>#REF!*1.5</f>
        <v>#REF!</v>
      </c>
      <c r="AP110" s="9" t="e">
        <f>#REF!*1.5</f>
        <v>#REF!</v>
      </c>
      <c r="AQ110" s="9" t="e">
        <f>#REF!*1.5</f>
        <v>#REF!</v>
      </c>
      <c r="AR110" s="9" t="e">
        <f>#REF!*1.5</f>
        <v>#REF!</v>
      </c>
    </row>
    <row r="111" spans="39:44" x14ac:dyDescent="0.25">
      <c r="AM111" s="9" t="e">
        <f>'S Pair Maquette Mineures'!#REF!*1.5</f>
        <v>#REF!</v>
      </c>
      <c r="AN111" s="9" t="e">
        <f>'S Impair Maquette Mineures'!#REF!*1.5</f>
        <v>#REF!</v>
      </c>
      <c r="AO111" s="9" t="e">
        <f>#REF!*1.5</f>
        <v>#REF!</v>
      </c>
      <c r="AP111" s="9" t="e">
        <f>#REF!*1.5</f>
        <v>#REF!</v>
      </c>
      <c r="AQ111" s="9" t="e">
        <f>#REF!*1.5</f>
        <v>#REF!</v>
      </c>
      <c r="AR111" s="9" t="e">
        <f>#REF!*1.5</f>
        <v>#REF!</v>
      </c>
    </row>
    <row r="112" spans="39:44" x14ac:dyDescent="0.25">
      <c r="AM112" s="9" t="e">
        <f>'S Pair Maquette Mineures'!#REF!*1.5</f>
        <v>#REF!</v>
      </c>
      <c r="AN112" s="9" t="e">
        <f>'S Impair Maquette Mineures'!#REF!*1.5</f>
        <v>#REF!</v>
      </c>
      <c r="AO112" s="9" t="e">
        <f>#REF!*1.5</f>
        <v>#REF!</v>
      </c>
      <c r="AP112" s="9" t="e">
        <f>#REF!*1.5</f>
        <v>#REF!</v>
      </c>
      <c r="AQ112" s="9" t="e">
        <f>#REF!*1.5</f>
        <v>#REF!</v>
      </c>
      <c r="AR112" s="9" t="e">
        <f>#REF!*1.5</f>
        <v>#REF!</v>
      </c>
    </row>
    <row r="113" spans="39:44" x14ac:dyDescent="0.25">
      <c r="AM113" s="9" t="e">
        <f>'S Pair Maquette Mineures'!#REF!*1.5</f>
        <v>#REF!</v>
      </c>
      <c r="AN113" s="9" t="e">
        <f>'S Impair Maquette Mineures'!#REF!*1.5</f>
        <v>#REF!</v>
      </c>
      <c r="AO113" s="9" t="e">
        <f>#REF!*1.5</f>
        <v>#REF!</v>
      </c>
      <c r="AP113" s="9" t="e">
        <f>#REF!*1.5</f>
        <v>#REF!</v>
      </c>
      <c r="AQ113" s="9" t="e">
        <f>#REF!*1.5</f>
        <v>#REF!</v>
      </c>
      <c r="AR113" s="9" t="e">
        <f>#REF!*1.5</f>
        <v>#REF!</v>
      </c>
    </row>
    <row r="114" spans="39:44" x14ac:dyDescent="0.25">
      <c r="AM114" s="9" t="e">
        <f>'S Pair Maquette Mineures'!#REF!*1.5</f>
        <v>#REF!</v>
      </c>
      <c r="AN114" s="9" t="e">
        <f>'S Impair Maquette Mineures'!#REF!*1.5</f>
        <v>#REF!</v>
      </c>
      <c r="AO114" s="9" t="e">
        <f>#REF!*1.5</f>
        <v>#REF!</v>
      </c>
      <c r="AP114" s="9" t="e">
        <f>#REF!*1.5</f>
        <v>#REF!</v>
      </c>
      <c r="AQ114" s="9" t="e">
        <f>#REF!*1.5</f>
        <v>#REF!</v>
      </c>
      <c r="AR114" s="9" t="e">
        <f>#REF!*1.5</f>
        <v>#REF!</v>
      </c>
    </row>
    <row r="115" spans="39:44" x14ac:dyDescent="0.25">
      <c r="AM115" s="9" t="e">
        <f>'S Pair Maquette Mineures'!#REF!*1.5</f>
        <v>#REF!</v>
      </c>
      <c r="AN115" s="9" t="e">
        <f>'S Impair Maquette Mineures'!#REF!*1.5</f>
        <v>#REF!</v>
      </c>
      <c r="AO115" s="9" t="e">
        <f>#REF!*1.5</f>
        <v>#REF!</v>
      </c>
      <c r="AP115" s="9" t="e">
        <f>#REF!*1.5</f>
        <v>#REF!</v>
      </c>
      <c r="AQ115" s="9" t="e">
        <f>#REF!*1.5</f>
        <v>#REF!</v>
      </c>
      <c r="AR115" s="9" t="e">
        <f>#REF!*1.5</f>
        <v>#REF!</v>
      </c>
    </row>
    <row r="116" spans="39:44" x14ac:dyDescent="0.25">
      <c r="AM116" s="9" t="e">
        <f>'S Pair Maquette Mineures'!#REF!*1.5</f>
        <v>#REF!</v>
      </c>
      <c r="AN116" s="9" t="e">
        <f>'S Impair Maquette Mineures'!#REF!*1.5</f>
        <v>#REF!</v>
      </c>
      <c r="AO116" s="9" t="e">
        <f>#REF!*1.5</f>
        <v>#REF!</v>
      </c>
      <c r="AP116" s="9" t="e">
        <f>#REF!*1.5</f>
        <v>#REF!</v>
      </c>
      <c r="AQ116" s="9" t="e">
        <f>#REF!*1.5</f>
        <v>#REF!</v>
      </c>
      <c r="AR116" s="9" t="e">
        <f>#REF!*1.5</f>
        <v>#REF!</v>
      </c>
    </row>
    <row r="117" spans="39:44" x14ac:dyDescent="0.25">
      <c r="AM117" s="9" t="e">
        <f>'S Pair Maquette Mineures'!#REF!*1.5</f>
        <v>#REF!</v>
      </c>
      <c r="AN117" s="9" t="e">
        <f>'S Impair Maquette Mineures'!#REF!*1.5</f>
        <v>#REF!</v>
      </c>
      <c r="AO117" s="9" t="e">
        <f>#REF!*1.5</f>
        <v>#REF!</v>
      </c>
      <c r="AP117" s="9" t="e">
        <f>#REF!*1.5</f>
        <v>#REF!</v>
      </c>
      <c r="AQ117" s="9" t="e">
        <f>#REF!*1.5</f>
        <v>#REF!</v>
      </c>
      <c r="AR117" s="9" t="e">
        <f>#REF!*1.5</f>
        <v>#REF!</v>
      </c>
    </row>
    <row r="118" spans="39:44" x14ac:dyDescent="0.25">
      <c r="AM118" s="9" t="e">
        <f>'S Pair Maquette Mineures'!#REF!*1.5</f>
        <v>#REF!</v>
      </c>
      <c r="AN118" s="9" t="e">
        <f>'S Impair Maquette Mineures'!#REF!*1.5</f>
        <v>#REF!</v>
      </c>
      <c r="AO118" s="9" t="e">
        <f>#REF!*1.5</f>
        <v>#REF!</v>
      </c>
      <c r="AP118" s="9" t="e">
        <f>#REF!*1.5</f>
        <v>#REF!</v>
      </c>
      <c r="AQ118" s="9" t="e">
        <f>#REF!*1.5</f>
        <v>#REF!</v>
      </c>
      <c r="AR118" s="9" t="e">
        <f>#REF!*1.5</f>
        <v>#REF!</v>
      </c>
    </row>
    <row r="119" spans="39:44" x14ac:dyDescent="0.25">
      <c r="AM119" s="9" t="e">
        <f>'S Pair Maquette Mineures'!#REF!*1.5</f>
        <v>#REF!</v>
      </c>
      <c r="AN119" s="9" t="e">
        <f>'S Impair Maquette Mineures'!#REF!*1.5</f>
        <v>#REF!</v>
      </c>
      <c r="AO119" s="9" t="e">
        <f>#REF!*1.5</f>
        <v>#REF!</v>
      </c>
      <c r="AP119" s="9" t="e">
        <f>#REF!*1.5</f>
        <v>#REF!</v>
      </c>
      <c r="AQ119" s="9" t="e">
        <f>#REF!*1.5</f>
        <v>#REF!</v>
      </c>
      <c r="AR119" s="9" t="e">
        <f>#REF!*1.5</f>
        <v>#REF!</v>
      </c>
    </row>
    <row r="120" spans="39:44" x14ac:dyDescent="0.25">
      <c r="AM120" s="9" t="e">
        <f>'S Pair Maquette Mineures'!#REF!*1.5</f>
        <v>#REF!</v>
      </c>
      <c r="AN120" s="9" t="e">
        <f>'S Impair Maquette Mineures'!#REF!*1.5</f>
        <v>#REF!</v>
      </c>
      <c r="AO120" s="9" t="e">
        <f>#REF!*1.5</f>
        <v>#REF!</v>
      </c>
      <c r="AP120" s="9" t="e">
        <f>#REF!*1.5</f>
        <v>#REF!</v>
      </c>
      <c r="AQ120" s="9" t="e">
        <f>#REF!*1.5</f>
        <v>#REF!</v>
      </c>
      <c r="AR120" s="9" t="e">
        <f>#REF!*1.5</f>
        <v>#REF!</v>
      </c>
    </row>
    <row r="121" spans="39:44" x14ac:dyDescent="0.25">
      <c r="AM121" s="9" t="e">
        <f>'S Pair Maquette Mineures'!#REF!*1.5</f>
        <v>#REF!</v>
      </c>
      <c r="AN121" s="9" t="e">
        <f>'S Impair Maquette Mineures'!#REF!*1.5</f>
        <v>#REF!</v>
      </c>
      <c r="AO121" s="9" t="e">
        <f>#REF!*1.5</f>
        <v>#REF!</v>
      </c>
      <c r="AP121" s="9" t="e">
        <f>#REF!*1.5</f>
        <v>#REF!</v>
      </c>
      <c r="AQ121" s="9" t="e">
        <f>#REF!*1.5</f>
        <v>#REF!</v>
      </c>
      <c r="AR121" s="9" t="e">
        <f>#REF!*1.5</f>
        <v>#REF!</v>
      </c>
    </row>
    <row r="122" spans="39:44" x14ac:dyDescent="0.25">
      <c r="AM122" s="9" t="e">
        <f>'S Pair Maquette Mineures'!#REF!*1.5</f>
        <v>#REF!</v>
      </c>
      <c r="AN122" s="9" t="e">
        <f>'S Impair Maquette Mineures'!#REF!*1.5</f>
        <v>#REF!</v>
      </c>
      <c r="AO122" s="9" t="e">
        <f>#REF!*1.5</f>
        <v>#REF!</v>
      </c>
      <c r="AP122" s="9" t="e">
        <f>#REF!*1.5</f>
        <v>#REF!</v>
      </c>
      <c r="AQ122" s="9" t="e">
        <f>#REF!*1.5</f>
        <v>#REF!</v>
      </c>
      <c r="AR122" s="9" t="e">
        <f>#REF!*1.5</f>
        <v>#REF!</v>
      </c>
    </row>
    <row r="123" spans="39:44" x14ac:dyDescent="0.25">
      <c r="AM123" s="9" t="e">
        <f>'S Pair Maquette Mineures'!#REF!*1.5</f>
        <v>#REF!</v>
      </c>
      <c r="AN123" s="9" t="e">
        <f>'S Impair Maquette Mineures'!#REF!*1.5</f>
        <v>#REF!</v>
      </c>
      <c r="AO123" s="9" t="e">
        <f>#REF!*1.5</f>
        <v>#REF!</v>
      </c>
      <c r="AP123" s="9" t="e">
        <f>#REF!*1.5</f>
        <v>#REF!</v>
      </c>
      <c r="AQ123" s="9" t="e">
        <f>#REF!*1.5</f>
        <v>#REF!</v>
      </c>
      <c r="AR123" s="9" t="e">
        <f>#REF!*1.5</f>
        <v>#REF!</v>
      </c>
    </row>
    <row r="124" spans="39:44" x14ac:dyDescent="0.25">
      <c r="AM124" s="9" t="e">
        <f>'S Pair Maquette Mineures'!#REF!*1.5</f>
        <v>#REF!</v>
      </c>
      <c r="AN124" s="9" t="e">
        <f>'S Impair Maquette Mineures'!#REF!*1.5</f>
        <v>#REF!</v>
      </c>
      <c r="AO124" s="9" t="e">
        <f>#REF!*1.5</f>
        <v>#REF!</v>
      </c>
      <c r="AP124" s="9" t="e">
        <f>#REF!*1.5</f>
        <v>#REF!</v>
      </c>
      <c r="AQ124" s="9" t="e">
        <f>#REF!*1.5</f>
        <v>#REF!</v>
      </c>
      <c r="AR124" s="9" t="e">
        <f>#REF!*1.5</f>
        <v>#REF!</v>
      </c>
    </row>
    <row r="125" spans="39:44" x14ac:dyDescent="0.25">
      <c r="AM125" s="9" t="e">
        <f>'S Pair Maquette Mineures'!#REF!*1.5</f>
        <v>#REF!</v>
      </c>
      <c r="AN125" s="9" t="e">
        <f>'S Impair Maquette Mineures'!#REF!*1.5</f>
        <v>#REF!</v>
      </c>
      <c r="AO125" s="9" t="e">
        <f>#REF!*1.5</f>
        <v>#REF!</v>
      </c>
      <c r="AP125" s="9" t="e">
        <f>#REF!*1.5</f>
        <v>#REF!</v>
      </c>
      <c r="AQ125" s="9" t="e">
        <f>#REF!*1.5</f>
        <v>#REF!</v>
      </c>
      <c r="AR125" s="9" t="e">
        <f>#REF!*1.5</f>
        <v>#REF!</v>
      </c>
    </row>
    <row r="126" spans="39:44" x14ac:dyDescent="0.25">
      <c r="AM126" s="9" t="e">
        <f>'S Pair Maquette Mineures'!#REF!*1.5</f>
        <v>#REF!</v>
      </c>
      <c r="AN126" s="9" t="e">
        <f>'S Impair Maquette Mineures'!#REF!*1.5</f>
        <v>#REF!</v>
      </c>
      <c r="AO126" s="9" t="e">
        <f>#REF!*1.5</f>
        <v>#REF!</v>
      </c>
      <c r="AP126" s="9" t="e">
        <f>#REF!*1.5</f>
        <v>#REF!</v>
      </c>
      <c r="AQ126" s="9" t="e">
        <f>#REF!*1.5</f>
        <v>#REF!</v>
      </c>
      <c r="AR126" s="9" t="e">
        <f>#REF!*1.5</f>
        <v>#REF!</v>
      </c>
    </row>
    <row r="127" spans="39:44" x14ac:dyDescent="0.25">
      <c r="AM127" s="9" t="e">
        <f>'S Pair Maquette Mineures'!#REF!*1.5</f>
        <v>#REF!</v>
      </c>
      <c r="AN127" s="9" t="e">
        <f>'S Impair Maquette Mineures'!#REF!*1.5</f>
        <v>#REF!</v>
      </c>
      <c r="AO127" s="9" t="e">
        <f>#REF!*1.5</f>
        <v>#REF!</v>
      </c>
      <c r="AP127" s="9" t="e">
        <f>#REF!*1.5</f>
        <v>#REF!</v>
      </c>
      <c r="AQ127" s="9" t="e">
        <f>#REF!*1.5</f>
        <v>#REF!</v>
      </c>
      <c r="AR127" s="9" t="e">
        <f>#REF!*1.5</f>
        <v>#REF!</v>
      </c>
    </row>
    <row r="128" spans="39:44" x14ac:dyDescent="0.25">
      <c r="AM128" s="9" t="e">
        <f>'S Pair Maquette Mineures'!#REF!*1.5</f>
        <v>#REF!</v>
      </c>
      <c r="AN128" s="9" t="e">
        <f>'S Impair Maquette Mineures'!#REF!*1.5</f>
        <v>#REF!</v>
      </c>
      <c r="AO128" s="9" t="e">
        <f>#REF!*1.5</f>
        <v>#REF!</v>
      </c>
      <c r="AP128" s="9" t="e">
        <f>#REF!*1.5</f>
        <v>#REF!</v>
      </c>
      <c r="AQ128" s="9" t="e">
        <f>#REF!*1.5</f>
        <v>#REF!</v>
      </c>
      <c r="AR128" s="9" t="e">
        <f>#REF!*1.5</f>
        <v>#REF!</v>
      </c>
    </row>
    <row r="129" spans="39:44" x14ac:dyDescent="0.25">
      <c r="AM129" s="9" t="e">
        <f>'S Pair Maquette Mineures'!#REF!*1.5</f>
        <v>#REF!</v>
      </c>
      <c r="AN129" s="9" t="e">
        <f>'S Impair Maquette Mineures'!#REF!*1.5</f>
        <v>#REF!</v>
      </c>
      <c r="AO129" s="9" t="e">
        <f>#REF!*1.5</f>
        <v>#REF!</v>
      </c>
      <c r="AP129" s="9" t="e">
        <f>#REF!*1.5</f>
        <v>#REF!</v>
      </c>
      <c r="AQ129" s="9" t="e">
        <f>#REF!*1.5</f>
        <v>#REF!</v>
      </c>
      <c r="AR129" s="9" t="e">
        <f>#REF!*1.5</f>
        <v>#REF!</v>
      </c>
    </row>
    <row r="130" spans="39:44" x14ac:dyDescent="0.25">
      <c r="AM130" s="9" t="e">
        <f>'S Pair Maquette Mineures'!#REF!*1.5</f>
        <v>#REF!</v>
      </c>
      <c r="AN130" s="9" t="e">
        <f>'S Impair Maquette Mineures'!#REF!*1.5</f>
        <v>#REF!</v>
      </c>
      <c r="AO130" s="9" t="e">
        <f>#REF!*1.5</f>
        <v>#REF!</v>
      </c>
      <c r="AP130" s="9" t="e">
        <f>#REF!*1.5</f>
        <v>#REF!</v>
      </c>
      <c r="AQ130" s="9" t="e">
        <f>#REF!*1.5</f>
        <v>#REF!</v>
      </c>
      <c r="AR130" s="9" t="e">
        <f>#REF!*1.5</f>
        <v>#REF!</v>
      </c>
    </row>
    <row r="131" spans="39:44" x14ac:dyDescent="0.25">
      <c r="AM131" s="9" t="e">
        <f>'S Pair Maquette Mineures'!#REF!*1.5</f>
        <v>#REF!</v>
      </c>
      <c r="AN131" s="9" t="e">
        <f>'S Impair Maquette Mineures'!#REF!*1.5</f>
        <v>#REF!</v>
      </c>
      <c r="AO131" s="9" t="e">
        <f>#REF!*1.5</f>
        <v>#REF!</v>
      </c>
      <c r="AP131" s="9" t="e">
        <f>#REF!*1.5</f>
        <v>#REF!</v>
      </c>
      <c r="AQ131" s="9" t="e">
        <f>#REF!*1.5</f>
        <v>#REF!</v>
      </c>
      <c r="AR131" s="9" t="e">
        <f>#REF!*1.5</f>
        <v>#REF!</v>
      </c>
    </row>
    <row r="132" spans="39:44" x14ac:dyDescent="0.25">
      <c r="AM132" s="9" t="e">
        <f>'S Pair Maquette Mineures'!#REF!*1.5</f>
        <v>#REF!</v>
      </c>
      <c r="AN132" s="9" t="e">
        <f>'S Impair Maquette Mineures'!#REF!*1.5</f>
        <v>#REF!</v>
      </c>
      <c r="AO132" s="9" t="e">
        <f>#REF!*1.5</f>
        <v>#REF!</v>
      </c>
      <c r="AP132" s="9" t="e">
        <f>#REF!*1.5</f>
        <v>#REF!</v>
      </c>
      <c r="AQ132" s="9" t="e">
        <f>#REF!*1.5</f>
        <v>#REF!</v>
      </c>
      <c r="AR132" s="9" t="e">
        <f>#REF!*1.5</f>
        <v>#REF!</v>
      </c>
    </row>
    <row r="133" spans="39:44" x14ac:dyDescent="0.25">
      <c r="AM133" s="9" t="e">
        <f>'S Pair Maquette Mineures'!#REF!*1.5</f>
        <v>#REF!</v>
      </c>
      <c r="AN133" s="9" t="e">
        <f>'S Impair Maquette Mineures'!#REF!*1.5</f>
        <v>#REF!</v>
      </c>
      <c r="AO133" s="9" t="e">
        <f>#REF!*1.5</f>
        <v>#REF!</v>
      </c>
      <c r="AP133" s="9" t="e">
        <f>#REF!*1.5</f>
        <v>#REF!</v>
      </c>
      <c r="AQ133" s="9" t="e">
        <f>#REF!*1.5</f>
        <v>#REF!</v>
      </c>
      <c r="AR133" s="9" t="e">
        <f>#REF!*1.5</f>
        <v>#REF!</v>
      </c>
    </row>
    <row r="134" spans="39:44" x14ac:dyDescent="0.25">
      <c r="AM134" s="9" t="e">
        <f>'S Pair Maquette Mineures'!#REF!*1.5</f>
        <v>#REF!</v>
      </c>
      <c r="AN134" s="9" t="e">
        <f>'S Impair Maquette Mineures'!#REF!*1.5</f>
        <v>#REF!</v>
      </c>
      <c r="AO134" s="9" t="e">
        <f>#REF!*1.5</f>
        <v>#REF!</v>
      </c>
      <c r="AP134" s="9" t="e">
        <f>#REF!*1.5</f>
        <v>#REF!</v>
      </c>
      <c r="AQ134" s="9" t="e">
        <f>#REF!*1.5</f>
        <v>#REF!</v>
      </c>
      <c r="AR134" s="9" t="e">
        <f>#REF!*1.5</f>
        <v>#REF!</v>
      </c>
    </row>
    <row r="135" spans="39:44" x14ac:dyDescent="0.25">
      <c r="AM135" s="9" t="e">
        <f>'S Pair Maquette Mineures'!#REF!*1.5</f>
        <v>#REF!</v>
      </c>
      <c r="AN135" s="9" t="e">
        <f>'S Impair Maquette Mineures'!#REF!*1.5</f>
        <v>#REF!</v>
      </c>
      <c r="AO135" s="9" t="e">
        <f>#REF!*1.5</f>
        <v>#REF!</v>
      </c>
      <c r="AP135" s="9" t="e">
        <f>#REF!*1.5</f>
        <v>#REF!</v>
      </c>
      <c r="AQ135" s="9" t="e">
        <f>#REF!*1.5</f>
        <v>#REF!</v>
      </c>
      <c r="AR135" s="9" t="e">
        <f>#REF!*1.5</f>
        <v>#REF!</v>
      </c>
    </row>
    <row r="136" spans="39:44" x14ac:dyDescent="0.25">
      <c r="AM136" s="9" t="e">
        <f>'S Pair Maquette Mineures'!#REF!*1.5</f>
        <v>#REF!</v>
      </c>
      <c r="AN136" s="9" t="e">
        <f>'S Impair Maquette Mineures'!#REF!*1.5</f>
        <v>#REF!</v>
      </c>
      <c r="AO136" s="9" t="e">
        <f>#REF!*1.5</f>
        <v>#REF!</v>
      </c>
      <c r="AP136" s="9" t="e">
        <f>#REF!*1.5</f>
        <v>#REF!</v>
      </c>
      <c r="AQ136" s="9" t="e">
        <f>#REF!*1.5</f>
        <v>#REF!</v>
      </c>
      <c r="AR136" s="9" t="e">
        <f>#REF!*1.5</f>
        <v>#REF!</v>
      </c>
    </row>
    <row r="137" spans="39:44" x14ac:dyDescent="0.25">
      <c r="AM137" s="9" t="e">
        <f>'S Pair Maquette Mineures'!#REF!*1.5</f>
        <v>#REF!</v>
      </c>
      <c r="AN137" s="9" t="e">
        <f>'S Impair Maquette Mineures'!#REF!*1.5</f>
        <v>#REF!</v>
      </c>
      <c r="AO137" s="9" t="e">
        <f>#REF!*1.5</f>
        <v>#REF!</v>
      </c>
      <c r="AP137" s="9" t="e">
        <f>#REF!*1.5</f>
        <v>#REF!</v>
      </c>
      <c r="AQ137" s="9" t="e">
        <f>#REF!*1.5</f>
        <v>#REF!</v>
      </c>
      <c r="AR137" s="9" t="e">
        <f>#REF!*1.5</f>
        <v>#REF!</v>
      </c>
    </row>
    <row r="138" spans="39:44" x14ac:dyDescent="0.25">
      <c r="AM138" s="9" t="e">
        <f>'S Pair Maquette Mineures'!#REF!*1.5</f>
        <v>#REF!</v>
      </c>
      <c r="AN138" s="9" t="e">
        <f>'S Impair Maquette Mineures'!#REF!*1.5</f>
        <v>#REF!</v>
      </c>
      <c r="AO138" s="9" t="e">
        <f>#REF!*1.5</f>
        <v>#REF!</v>
      </c>
      <c r="AP138" s="9" t="e">
        <f>#REF!*1.5</f>
        <v>#REF!</v>
      </c>
      <c r="AQ138" s="9" t="e">
        <f>#REF!*1.5</f>
        <v>#REF!</v>
      </c>
      <c r="AR138" s="9" t="e">
        <f>#REF!*1.5</f>
        <v>#REF!</v>
      </c>
    </row>
    <row r="139" spans="39:44" x14ac:dyDescent="0.25">
      <c r="AM139" s="9" t="e">
        <f>'S Pair Maquette Mineures'!#REF!*1.5</f>
        <v>#REF!</v>
      </c>
      <c r="AN139" s="9" t="e">
        <f>'S Impair Maquette Mineures'!#REF!*1.5</f>
        <v>#REF!</v>
      </c>
      <c r="AO139" s="9" t="e">
        <f>#REF!*1.5</f>
        <v>#REF!</v>
      </c>
      <c r="AP139" s="9" t="e">
        <f>#REF!*1.5</f>
        <v>#REF!</v>
      </c>
      <c r="AQ139" s="9" t="e">
        <f>#REF!*1.5</f>
        <v>#REF!</v>
      </c>
      <c r="AR139" s="9" t="e">
        <f>#REF!*1.5</f>
        <v>#REF!</v>
      </c>
    </row>
    <row r="140" spans="39:44" x14ac:dyDescent="0.25">
      <c r="AM140" s="9" t="e">
        <f>'S Pair Maquette Mineures'!#REF!*1.5</f>
        <v>#REF!</v>
      </c>
      <c r="AN140" s="9" t="e">
        <f>'S Impair Maquette Mineures'!#REF!*1.5</f>
        <v>#REF!</v>
      </c>
      <c r="AO140" s="9" t="e">
        <f>#REF!*1.5</f>
        <v>#REF!</v>
      </c>
      <c r="AP140" s="9" t="e">
        <f>#REF!*1.5</f>
        <v>#REF!</v>
      </c>
      <c r="AQ140" s="9" t="e">
        <f>#REF!*1.5</f>
        <v>#REF!</v>
      </c>
      <c r="AR140" s="9" t="e">
        <f>#REF!*1.5</f>
        <v>#REF!</v>
      </c>
    </row>
    <row r="141" spans="39:44" x14ac:dyDescent="0.25">
      <c r="AM141" s="9" t="e">
        <f>'S Pair Maquette Mineures'!#REF!*1.5</f>
        <v>#REF!</v>
      </c>
      <c r="AN141" s="9" t="e">
        <f>'S Impair Maquette Mineures'!#REF!*1.5</f>
        <v>#REF!</v>
      </c>
      <c r="AO141" s="9" t="e">
        <f>#REF!*1.5</f>
        <v>#REF!</v>
      </c>
      <c r="AP141" s="9" t="e">
        <f>#REF!*1.5</f>
        <v>#REF!</v>
      </c>
      <c r="AQ141" s="9" t="e">
        <f>#REF!*1.5</f>
        <v>#REF!</v>
      </c>
      <c r="AR141" s="9" t="e">
        <f>#REF!*1.5</f>
        <v>#REF!</v>
      </c>
    </row>
    <row r="142" spans="39:44" x14ac:dyDescent="0.25">
      <c r="AM142" s="9" t="e">
        <f>'S Pair Maquette Mineures'!#REF!*1.5</f>
        <v>#REF!</v>
      </c>
      <c r="AN142" s="9" t="e">
        <f>'S Impair Maquette Mineures'!#REF!*1.5</f>
        <v>#REF!</v>
      </c>
      <c r="AO142" s="9" t="e">
        <f>#REF!*1.5</f>
        <v>#REF!</v>
      </c>
      <c r="AP142" s="9" t="e">
        <f>#REF!*1.5</f>
        <v>#REF!</v>
      </c>
      <c r="AQ142" s="9" t="e">
        <f>#REF!*1.5</f>
        <v>#REF!</v>
      </c>
      <c r="AR142" s="9" t="e">
        <f>#REF!*1.5</f>
        <v>#REF!</v>
      </c>
    </row>
    <row r="143" spans="39:44" x14ac:dyDescent="0.25">
      <c r="AM143" s="9" t="e">
        <f>'S Pair Maquette Mineures'!#REF!*1.5</f>
        <v>#REF!</v>
      </c>
      <c r="AN143" s="9" t="e">
        <f>'S Impair Maquette Mineures'!#REF!*1.5</f>
        <v>#REF!</v>
      </c>
      <c r="AO143" s="9" t="e">
        <f>#REF!*1.5</f>
        <v>#REF!</v>
      </c>
      <c r="AP143" s="9" t="e">
        <f>#REF!*1.5</f>
        <v>#REF!</v>
      </c>
      <c r="AQ143" s="9" t="e">
        <f>#REF!*1.5</f>
        <v>#REF!</v>
      </c>
      <c r="AR143" s="9" t="e">
        <f>#REF!*1.5</f>
        <v>#REF!</v>
      </c>
    </row>
    <row r="144" spans="39:44" x14ac:dyDescent="0.25">
      <c r="AM144" s="9" t="e">
        <f>'S Pair Maquette Mineures'!#REF!*1.5</f>
        <v>#REF!</v>
      </c>
      <c r="AN144" s="9" t="e">
        <f>'S Impair Maquette Mineures'!#REF!*1.5</f>
        <v>#REF!</v>
      </c>
      <c r="AO144" s="9" t="e">
        <f>#REF!*1.5</f>
        <v>#REF!</v>
      </c>
      <c r="AP144" s="9" t="e">
        <f>#REF!*1.5</f>
        <v>#REF!</v>
      </c>
      <c r="AQ144" s="9" t="e">
        <f>#REF!*1.5</f>
        <v>#REF!</v>
      </c>
      <c r="AR144" s="9" t="e">
        <f>#REF!*1.5</f>
        <v>#REF!</v>
      </c>
    </row>
    <row r="145" spans="39:44" x14ac:dyDescent="0.25">
      <c r="AM145" s="9" t="e">
        <f>'S Pair Maquette Mineures'!#REF!*1.5</f>
        <v>#REF!</v>
      </c>
      <c r="AN145" s="9" t="e">
        <f>'S Impair Maquette Mineures'!#REF!*1.5</f>
        <v>#REF!</v>
      </c>
      <c r="AO145" s="9" t="e">
        <f>#REF!*1.5</f>
        <v>#REF!</v>
      </c>
      <c r="AP145" s="9" t="e">
        <f>#REF!*1.5</f>
        <v>#REF!</v>
      </c>
      <c r="AQ145" s="9" t="e">
        <f>#REF!*1.5</f>
        <v>#REF!</v>
      </c>
      <c r="AR145" s="9" t="e">
        <f>#REF!*1.5</f>
        <v>#REF!</v>
      </c>
    </row>
    <row r="146" spans="39:44" x14ac:dyDescent="0.25">
      <c r="AM146" s="9" t="e">
        <f>'S Pair Maquette Mineures'!#REF!*1.5</f>
        <v>#REF!</v>
      </c>
      <c r="AN146" s="9" t="e">
        <f>'S Impair Maquette Mineures'!#REF!*1.5</f>
        <v>#REF!</v>
      </c>
      <c r="AO146" s="9" t="e">
        <f>#REF!*1.5</f>
        <v>#REF!</v>
      </c>
      <c r="AP146" s="9" t="e">
        <f>#REF!*1.5</f>
        <v>#REF!</v>
      </c>
      <c r="AQ146" s="9" t="e">
        <f>#REF!*1.5</f>
        <v>#REF!</v>
      </c>
      <c r="AR146" s="9" t="e">
        <f>#REF!*1.5</f>
        <v>#REF!</v>
      </c>
    </row>
    <row r="147" spans="39:44" x14ac:dyDescent="0.25">
      <c r="AM147" s="9" t="e">
        <f>'S Pair Maquette Mineures'!#REF!*1.5</f>
        <v>#REF!</v>
      </c>
      <c r="AN147" s="9" t="e">
        <f>'S Impair Maquette Mineures'!#REF!*1.5</f>
        <v>#REF!</v>
      </c>
      <c r="AO147" s="9" t="e">
        <f>#REF!*1.5</f>
        <v>#REF!</v>
      </c>
      <c r="AP147" s="9" t="e">
        <f>#REF!*1.5</f>
        <v>#REF!</v>
      </c>
      <c r="AQ147" s="9" t="e">
        <f>#REF!*1.5</f>
        <v>#REF!</v>
      </c>
      <c r="AR147" s="9" t="e">
        <f>#REF!*1.5</f>
        <v>#REF!</v>
      </c>
    </row>
    <row r="148" spans="39:44" x14ac:dyDescent="0.25">
      <c r="AM148" s="9" t="e">
        <f>'S Pair Maquette Mineures'!#REF!*1.5</f>
        <v>#REF!</v>
      </c>
      <c r="AN148" s="9" t="e">
        <f>'S Impair Maquette Mineures'!#REF!*1.5</f>
        <v>#REF!</v>
      </c>
      <c r="AO148" s="9" t="e">
        <f>#REF!*1.5</f>
        <v>#REF!</v>
      </c>
      <c r="AP148" s="9" t="e">
        <f>#REF!*1.5</f>
        <v>#REF!</v>
      </c>
      <c r="AQ148" s="9" t="e">
        <f>#REF!*1.5</f>
        <v>#REF!</v>
      </c>
      <c r="AR148" s="9" t="e">
        <f>#REF!*1.5</f>
        <v>#REF!</v>
      </c>
    </row>
    <row r="149" spans="39:44" x14ac:dyDescent="0.25">
      <c r="AM149" s="9" t="e">
        <f>'S Pair Maquette Mineures'!#REF!*1.5</f>
        <v>#REF!</v>
      </c>
      <c r="AN149" s="9" t="e">
        <f>'S Impair Maquette Mineures'!#REF!*1.5</f>
        <v>#REF!</v>
      </c>
      <c r="AO149" s="9" t="e">
        <f>#REF!*1.5</f>
        <v>#REF!</v>
      </c>
      <c r="AP149" s="9" t="e">
        <f>#REF!*1.5</f>
        <v>#REF!</v>
      </c>
      <c r="AQ149" s="9" t="e">
        <f>#REF!*1.5</f>
        <v>#REF!</v>
      </c>
      <c r="AR149" s="9" t="e">
        <f>#REF!*1.5</f>
        <v>#REF!</v>
      </c>
    </row>
    <row r="150" spans="39:44" x14ac:dyDescent="0.25">
      <c r="AM150" s="9" t="e">
        <f>'S Pair Maquette Mineures'!#REF!*1.5</f>
        <v>#REF!</v>
      </c>
      <c r="AN150" s="9" t="e">
        <f>'S Impair Maquette Mineures'!#REF!*1.5</f>
        <v>#REF!</v>
      </c>
      <c r="AO150" s="9" t="e">
        <f>#REF!*1.5</f>
        <v>#REF!</v>
      </c>
      <c r="AP150" s="9" t="e">
        <f>#REF!*1.5</f>
        <v>#REF!</v>
      </c>
      <c r="AQ150" s="9" t="e">
        <f>#REF!*1.5</f>
        <v>#REF!</v>
      </c>
      <c r="AR150" s="9" t="e">
        <f>#REF!*1.5</f>
        <v>#REF!</v>
      </c>
    </row>
    <row r="151" spans="39:44" x14ac:dyDescent="0.25">
      <c r="AM151" s="9" t="e">
        <f>'S Pair Maquette Mineures'!#REF!*1.5</f>
        <v>#REF!</v>
      </c>
      <c r="AN151" s="9" t="e">
        <f>'S Impair Maquette Mineures'!#REF!*1.5</f>
        <v>#REF!</v>
      </c>
      <c r="AO151" s="9" t="e">
        <f>#REF!*1.5</f>
        <v>#REF!</v>
      </c>
      <c r="AP151" s="9" t="e">
        <f>#REF!*1.5</f>
        <v>#REF!</v>
      </c>
      <c r="AQ151" s="9" t="e">
        <f>#REF!*1.5</f>
        <v>#REF!</v>
      </c>
      <c r="AR151" s="9" t="e">
        <f>#REF!*1.5</f>
        <v>#REF!</v>
      </c>
    </row>
    <row r="152" spans="39:44" x14ac:dyDescent="0.25">
      <c r="AM152" s="9" t="e">
        <f>'S Pair Maquette Mineures'!#REF!*1.5</f>
        <v>#REF!</v>
      </c>
      <c r="AN152" s="9" t="e">
        <f>'S Impair Maquette Mineures'!#REF!*1.5</f>
        <v>#REF!</v>
      </c>
      <c r="AO152" s="9" t="e">
        <f>#REF!*1.5</f>
        <v>#REF!</v>
      </c>
      <c r="AP152" s="9" t="e">
        <f>#REF!*1.5</f>
        <v>#REF!</v>
      </c>
      <c r="AQ152" s="9" t="e">
        <f>#REF!*1.5</f>
        <v>#REF!</v>
      </c>
      <c r="AR152" s="9" t="e">
        <f>#REF!*1.5</f>
        <v>#REF!</v>
      </c>
    </row>
    <row r="153" spans="39:44" x14ac:dyDescent="0.25">
      <c r="AM153" s="9" t="e">
        <f>'S Pair Maquette Mineures'!#REF!*1.5</f>
        <v>#REF!</v>
      </c>
      <c r="AN153" s="9" t="e">
        <f>'S Impair Maquette Mineures'!#REF!*1.5</f>
        <v>#REF!</v>
      </c>
      <c r="AO153" s="9" t="e">
        <f>#REF!*1.5</f>
        <v>#REF!</v>
      </c>
      <c r="AP153" s="9" t="e">
        <f>#REF!*1.5</f>
        <v>#REF!</v>
      </c>
      <c r="AQ153" s="9" t="e">
        <f>#REF!*1.5</f>
        <v>#REF!</v>
      </c>
      <c r="AR153" s="9" t="e">
        <f>#REF!*1.5</f>
        <v>#REF!</v>
      </c>
    </row>
    <row r="154" spans="39:44" x14ac:dyDescent="0.25">
      <c r="AM154" s="9" t="e">
        <f>'S Pair Maquette Mineures'!#REF!*1.5</f>
        <v>#REF!</v>
      </c>
      <c r="AN154" s="9" t="e">
        <f>'S Impair Maquette Mineures'!#REF!*1.5</f>
        <v>#REF!</v>
      </c>
      <c r="AO154" s="9" t="e">
        <f>#REF!*1.5</f>
        <v>#REF!</v>
      </c>
      <c r="AP154" s="9" t="e">
        <f>#REF!*1.5</f>
        <v>#REF!</v>
      </c>
      <c r="AQ154" s="9" t="e">
        <f>#REF!*1.5</f>
        <v>#REF!</v>
      </c>
      <c r="AR154" s="9" t="e">
        <f>#REF!*1.5</f>
        <v>#REF!</v>
      </c>
    </row>
    <row r="155" spans="39:44" x14ac:dyDescent="0.25">
      <c r="AM155" s="9" t="e">
        <f>'S Pair Maquette Mineures'!#REF!*1.5</f>
        <v>#REF!</v>
      </c>
      <c r="AN155" s="9" t="e">
        <f>'S Impair Maquette Mineures'!#REF!*1.5</f>
        <v>#REF!</v>
      </c>
      <c r="AO155" s="9" t="e">
        <f>#REF!*1.5</f>
        <v>#REF!</v>
      </c>
      <c r="AP155" s="9" t="e">
        <f>#REF!*1.5</f>
        <v>#REF!</v>
      </c>
      <c r="AQ155" s="9" t="e">
        <f>#REF!*1.5</f>
        <v>#REF!</v>
      </c>
      <c r="AR155" s="9" t="e">
        <f>#REF!*1.5</f>
        <v>#REF!</v>
      </c>
    </row>
    <row r="156" spans="39:44" x14ac:dyDescent="0.25">
      <c r="AM156" s="9" t="e">
        <f>'S Pair Maquette Mineures'!#REF!*1.5</f>
        <v>#REF!</v>
      </c>
      <c r="AN156" s="9" t="e">
        <f>'S Impair Maquette Mineures'!#REF!*1.5</f>
        <v>#REF!</v>
      </c>
      <c r="AO156" s="9" t="e">
        <f>#REF!*1.5</f>
        <v>#REF!</v>
      </c>
      <c r="AP156" s="9" t="e">
        <f>#REF!*1.5</f>
        <v>#REF!</v>
      </c>
      <c r="AQ156" s="9" t="e">
        <f>#REF!*1.5</f>
        <v>#REF!</v>
      </c>
      <c r="AR156" s="9" t="e">
        <f>#REF!*1.5</f>
        <v>#REF!</v>
      </c>
    </row>
    <row r="157" spans="39:44" x14ac:dyDescent="0.25">
      <c r="AM157" s="9" t="e">
        <f>'S Pair Maquette Mineures'!#REF!*1.5</f>
        <v>#REF!</v>
      </c>
      <c r="AN157" s="9" t="e">
        <f>'S Impair Maquette Mineures'!#REF!*1.5</f>
        <v>#REF!</v>
      </c>
      <c r="AO157" s="9" t="e">
        <f>#REF!*1.5</f>
        <v>#REF!</v>
      </c>
      <c r="AP157" s="9" t="e">
        <f>#REF!*1.5</f>
        <v>#REF!</v>
      </c>
      <c r="AQ157" s="9" t="e">
        <f>#REF!*1.5</f>
        <v>#REF!</v>
      </c>
      <c r="AR157" s="9" t="e">
        <f>#REF!*1.5</f>
        <v>#REF!</v>
      </c>
    </row>
    <row r="158" spans="39:44" x14ac:dyDescent="0.25">
      <c r="AM158" s="9" t="e">
        <f>'S Pair Maquette Mineures'!#REF!*1.5</f>
        <v>#REF!</v>
      </c>
      <c r="AN158" s="9" t="e">
        <f>'S Impair Maquette Mineures'!#REF!*1.5</f>
        <v>#REF!</v>
      </c>
      <c r="AO158" s="9" t="e">
        <f>#REF!*1.5</f>
        <v>#REF!</v>
      </c>
      <c r="AP158" s="9" t="e">
        <f>#REF!*1.5</f>
        <v>#REF!</v>
      </c>
      <c r="AQ158" s="9" t="e">
        <f>#REF!*1.5</f>
        <v>#REF!</v>
      </c>
      <c r="AR158" s="9" t="e">
        <f>#REF!*1.5</f>
        <v>#REF!</v>
      </c>
    </row>
    <row r="159" spans="39:44" x14ac:dyDescent="0.25">
      <c r="AM159" s="9" t="e">
        <f>'S Pair Maquette Mineures'!#REF!*1.5</f>
        <v>#REF!</v>
      </c>
      <c r="AN159" s="9" t="e">
        <f>'S Impair Maquette Mineures'!#REF!*1.5</f>
        <v>#REF!</v>
      </c>
      <c r="AO159" s="9" t="e">
        <f>#REF!*1.5</f>
        <v>#REF!</v>
      </c>
      <c r="AP159" s="9" t="e">
        <f>#REF!*1.5</f>
        <v>#REF!</v>
      </c>
      <c r="AQ159" s="9" t="e">
        <f>#REF!*1.5</f>
        <v>#REF!</v>
      </c>
      <c r="AR159" s="9" t="e">
        <f>#REF!*1.5</f>
        <v>#REF!</v>
      </c>
    </row>
    <row r="160" spans="39:44" x14ac:dyDescent="0.25">
      <c r="AM160" s="9" t="e">
        <f>'S Pair Maquette Mineures'!#REF!*1.5</f>
        <v>#REF!</v>
      </c>
      <c r="AN160" s="9" t="e">
        <f>'S Impair Maquette Mineures'!#REF!*1.5</f>
        <v>#REF!</v>
      </c>
      <c r="AO160" s="9" t="e">
        <f>#REF!*1.5</f>
        <v>#REF!</v>
      </c>
      <c r="AP160" s="9" t="e">
        <f>#REF!*1.5</f>
        <v>#REF!</v>
      </c>
      <c r="AQ160" s="9" t="e">
        <f>#REF!*1.5</f>
        <v>#REF!</v>
      </c>
      <c r="AR160" s="9" t="e">
        <f>#REF!*1.5</f>
        <v>#REF!</v>
      </c>
    </row>
    <row r="161" spans="39:44" x14ac:dyDescent="0.25">
      <c r="AM161" s="9" t="e">
        <f>'S Pair Maquette Mineures'!#REF!*1.5</f>
        <v>#REF!</v>
      </c>
      <c r="AN161" s="9" t="e">
        <f>'S Impair Maquette Mineures'!#REF!*1.5</f>
        <v>#REF!</v>
      </c>
      <c r="AO161" s="9" t="e">
        <f>#REF!*1.5</f>
        <v>#REF!</v>
      </c>
      <c r="AP161" s="9" t="e">
        <f>#REF!*1.5</f>
        <v>#REF!</v>
      </c>
      <c r="AQ161" s="9" t="e">
        <f>#REF!*1.5</f>
        <v>#REF!</v>
      </c>
      <c r="AR161" s="9" t="e">
        <f>#REF!*1.5</f>
        <v>#REF!</v>
      </c>
    </row>
    <row r="162" spans="39:44" x14ac:dyDescent="0.25">
      <c r="AM162" s="9" t="e">
        <f>'S Pair Maquette Mineures'!#REF!*1.5</f>
        <v>#REF!</v>
      </c>
      <c r="AN162" s="9" t="e">
        <f>'S Impair Maquette Mineures'!#REF!*1.5</f>
        <v>#REF!</v>
      </c>
      <c r="AO162" s="9" t="e">
        <f>#REF!*1.5</f>
        <v>#REF!</v>
      </c>
      <c r="AP162" s="9" t="e">
        <f>#REF!*1.5</f>
        <v>#REF!</v>
      </c>
      <c r="AQ162" s="9" t="e">
        <f>#REF!*1.5</f>
        <v>#REF!</v>
      </c>
      <c r="AR162" s="9" t="e">
        <f>#REF!*1.5</f>
        <v>#REF!</v>
      </c>
    </row>
    <row r="163" spans="39:44" x14ac:dyDescent="0.25">
      <c r="AM163" s="9" t="e">
        <f>'S Pair Maquette Mineures'!#REF!*1.5</f>
        <v>#REF!</v>
      </c>
      <c r="AN163" s="9" t="e">
        <f>'S Impair Maquette Mineures'!#REF!*1.5</f>
        <v>#REF!</v>
      </c>
      <c r="AO163" s="9" t="e">
        <f>#REF!*1.5</f>
        <v>#REF!</v>
      </c>
      <c r="AP163" s="9" t="e">
        <f>#REF!*1.5</f>
        <v>#REF!</v>
      </c>
      <c r="AQ163" s="9" t="e">
        <f>#REF!*1.5</f>
        <v>#REF!</v>
      </c>
      <c r="AR163" s="9" t="e">
        <f>#REF!*1.5</f>
        <v>#REF!</v>
      </c>
    </row>
    <row r="164" spans="39:44" x14ac:dyDescent="0.25">
      <c r="AM164" s="9" t="e">
        <f>'S Pair Maquette Mineures'!#REF!*1.5</f>
        <v>#REF!</v>
      </c>
      <c r="AN164" s="9" t="e">
        <f>'S Impair Maquette Mineures'!#REF!*1.5</f>
        <v>#REF!</v>
      </c>
      <c r="AO164" s="9" t="e">
        <f>#REF!*1.5</f>
        <v>#REF!</v>
      </c>
      <c r="AP164" s="9" t="e">
        <f>#REF!*1.5</f>
        <v>#REF!</v>
      </c>
      <c r="AQ164" s="9" t="e">
        <f>#REF!*1.5</f>
        <v>#REF!</v>
      </c>
      <c r="AR164" s="9" t="e">
        <f>#REF!*1.5</f>
        <v>#REF!</v>
      </c>
    </row>
    <row r="165" spans="39:44" x14ac:dyDescent="0.25">
      <c r="AM165" s="9" t="e">
        <f>'S Pair Maquette Mineures'!#REF!*1.5</f>
        <v>#REF!</v>
      </c>
      <c r="AN165" s="9" t="e">
        <f>'S Impair Maquette Mineures'!#REF!*1.5</f>
        <v>#REF!</v>
      </c>
      <c r="AO165" s="9" t="e">
        <f>#REF!*1.5</f>
        <v>#REF!</v>
      </c>
      <c r="AP165" s="9" t="e">
        <f>#REF!*1.5</f>
        <v>#REF!</v>
      </c>
      <c r="AQ165" s="9" t="e">
        <f>#REF!*1.5</f>
        <v>#REF!</v>
      </c>
      <c r="AR165" s="9" t="e">
        <f>#REF!*1.5</f>
        <v>#REF!</v>
      </c>
    </row>
    <row r="166" spans="39:44" x14ac:dyDescent="0.25">
      <c r="AM166" s="9" t="e">
        <f>'S Pair Maquette Mineures'!#REF!*1.5</f>
        <v>#REF!</v>
      </c>
      <c r="AN166" s="9" t="e">
        <f>'S Impair Maquette Mineures'!#REF!*1.5</f>
        <v>#REF!</v>
      </c>
      <c r="AO166" s="9" t="e">
        <f>#REF!*1.5</f>
        <v>#REF!</v>
      </c>
      <c r="AP166" s="9" t="e">
        <f>#REF!*1.5</f>
        <v>#REF!</v>
      </c>
      <c r="AQ166" s="9" t="e">
        <f>#REF!*1.5</f>
        <v>#REF!</v>
      </c>
      <c r="AR166" s="9" t="e">
        <f>#REF!*1.5</f>
        <v>#REF!</v>
      </c>
    </row>
    <row r="167" spans="39:44" x14ac:dyDescent="0.25">
      <c r="AM167" s="9" t="e">
        <f>'S Pair Maquette Mineures'!#REF!*1.5</f>
        <v>#REF!</v>
      </c>
      <c r="AN167" s="9" t="e">
        <f>'S Impair Maquette Mineures'!#REF!*1.5</f>
        <v>#REF!</v>
      </c>
      <c r="AO167" s="9" t="e">
        <f>#REF!*1.5</f>
        <v>#REF!</v>
      </c>
      <c r="AP167" s="9" t="e">
        <f>#REF!*1.5</f>
        <v>#REF!</v>
      </c>
      <c r="AQ167" s="9" t="e">
        <f>#REF!*1.5</f>
        <v>#REF!</v>
      </c>
      <c r="AR167" s="9" t="e">
        <f>#REF!*1.5</f>
        <v>#REF!</v>
      </c>
    </row>
    <row r="168" spans="39:44" x14ac:dyDescent="0.25">
      <c r="AM168" s="9" t="e">
        <f>'S Pair Maquette Mineures'!#REF!*1.5</f>
        <v>#REF!</v>
      </c>
      <c r="AN168" s="9" t="e">
        <f>'S Impair Maquette Mineures'!#REF!*1.5</f>
        <v>#REF!</v>
      </c>
      <c r="AO168" s="9" t="e">
        <f>#REF!*1.5</f>
        <v>#REF!</v>
      </c>
      <c r="AP168" s="9" t="e">
        <f>#REF!*1.5</f>
        <v>#REF!</v>
      </c>
      <c r="AQ168" s="9" t="e">
        <f>#REF!*1.5</f>
        <v>#REF!</v>
      </c>
      <c r="AR168" s="9" t="e">
        <f>#REF!*1.5</f>
        <v>#REF!</v>
      </c>
    </row>
    <row r="169" spans="39:44" x14ac:dyDescent="0.25">
      <c r="AM169" s="9" t="e">
        <f>'S Pair Maquette Mineures'!#REF!*1.5</f>
        <v>#REF!</v>
      </c>
      <c r="AN169" s="9" t="e">
        <f>'S Impair Maquette Mineures'!#REF!*1.5</f>
        <v>#REF!</v>
      </c>
      <c r="AO169" s="9" t="e">
        <f>#REF!*1.5</f>
        <v>#REF!</v>
      </c>
      <c r="AP169" s="9" t="e">
        <f>#REF!*1.5</f>
        <v>#REF!</v>
      </c>
      <c r="AQ169" s="9" t="e">
        <f>#REF!*1.5</f>
        <v>#REF!</v>
      </c>
      <c r="AR169" s="9" t="e">
        <f>#REF!*1.5</f>
        <v>#REF!</v>
      </c>
    </row>
    <row r="170" spans="39:44" x14ac:dyDescent="0.25">
      <c r="AM170" s="9" t="e">
        <f>'S Pair Maquette Mineures'!#REF!*1.5</f>
        <v>#REF!</v>
      </c>
      <c r="AN170" s="9" t="e">
        <f>'S Impair Maquette Mineures'!#REF!*1.5</f>
        <v>#REF!</v>
      </c>
      <c r="AO170" s="9" t="e">
        <f>#REF!*1.5</f>
        <v>#REF!</v>
      </c>
      <c r="AP170" s="9" t="e">
        <f>#REF!*1.5</f>
        <v>#REF!</v>
      </c>
      <c r="AQ170" s="9" t="e">
        <f>#REF!*1.5</f>
        <v>#REF!</v>
      </c>
      <c r="AR170" s="9" t="e">
        <f>#REF!*1.5</f>
        <v>#REF!</v>
      </c>
    </row>
    <row r="171" spans="39:44" x14ac:dyDescent="0.25">
      <c r="AM171" s="9" t="e">
        <f>'S Pair Maquette Mineures'!#REF!*1.5</f>
        <v>#REF!</v>
      </c>
      <c r="AN171" s="9" t="e">
        <f>'S Impair Maquette Mineures'!#REF!*1.5</f>
        <v>#REF!</v>
      </c>
      <c r="AO171" s="9" t="e">
        <f>#REF!*1.5</f>
        <v>#REF!</v>
      </c>
      <c r="AP171" s="9" t="e">
        <f>#REF!*1.5</f>
        <v>#REF!</v>
      </c>
      <c r="AQ171" s="9" t="e">
        <f>#REF!*1.5</f>
        <v>#REF!</v>
      </c>
      <c r="AR171" s="9" t="e">
        <f>#REF!*1.5</f>
        <v>#REF!</v>
      </c>
    </row>
    <row r="172" spans="39:44" x14ac:dyDescent="0.25">
      <c r="AM172" s="9" t="e">
        <f>'S Pair Maquette Mineures'!#REF!*1.5</f>
        <v>#REF!</v>
      </c>
      <c r="AN172" s="9" t="e">
        <f>'S Impair Maquette Mineures'!#REF!*1.5</f>
        <v>#REF!</v>
      </c>
      <c r="AO172" s="9" t="e">
        <f>#REF!*1.5</f>
        <v>#REF!</v>
      </c>
      <c r="AP172" s="9" t="e">
        <f>#REF!*1.5</f>
        <v>#REF!</v>
      </c>
      <c r="AQ172" s="9" t="e">
        <f>#REF!*1.5</f>
        <v>#REF!</v>
      </c>
      <c r="AR172" s="9" t="e">
        <f>#REF!*1.5</f>
        <v>#REF!</v>
      </c>
    </row>
    <row r="173" spans="39:44" x14ac:dyDescent="0.25">
      <c r="AM173" s="9" t="e">
        <f>'S Pair Maquette Mineures'!#REF!*1.5</f>
        <v>#REF!</v>
      </c>
      <c r="AN173" s="9" t="e">
        <f>'S Impair Maquette Mineures'!#REF!*1.5</f>
        <v>#REF!</v>
      </c>
      <c r="AO173" s="9" t="e">
        <f>#REF!*1.5</f>
        <v>#REF!</v>
      </c>
      <c r="AP173" s="9" t="e">
        <f>#REF!*1.5</f>
        <v>#REF!</v>
      </c>
      <c r="AQ173" s="9" t="e">
        <f>#REF!*1.5</f>
        <v>#REF!</v>
      </c>
      <c r="AR173" s="9" t="e">
        <f>#REF!*1.5</f>
        <v>#REF!</v>
      </c>
    </row>
    <row r="174" spans="39:44" x14ac:dyDescent="0.25">
      <c r="AM174" s="9" t="e">
        <f>'S Pair Maquette Mineures'!#REF!*1.5</f>
        <v>#REF!</v>
      </c>
      <c r="AN174" s="9" t="e">
        <f>'S Impair Maquette Mineures'!#REF!*1.5</f>
        <v>#REF!</v>
      </c>
      <c r="AO174" s="9" t="e">
        <f>#REF!*1.5</f>
        <v>#REF!</v>
      </c>
      <c r="AP174" s="9" t="e">
        <f>#REF!*1.5</f>
        <v>#REF!</v>
      </c>
      <c r="AQ174" s="9" t="e">
        <f>#REF!*1.5</f>
        <v>#REF!</v>
      </c>
      <c r="AR174" s="9" t="e">
        <f>#REF!*1.5</f>
        <v>#REF!</v>
      </c>
    </row>
    <row r="175" spans="39:44" x14ac:dyDescent="0.25">
      <c r="AM175" s="9" t="e">
        <f>'S Pair Maquette Mineures'!#REF!*1.5</f>
        <v>#REF!</v>
      </c>
      <c r="AN175" s="9" t="e">
        <f>'S Impair Maquette Mineures'!#REF!*1.5</f>
        <v>#REF!</v>
      </c>
      <c r="AO175" s="9" t="e">
        <f>#REF!*1.5</f>
        <v>#REF!</v>
      </c>
      <c r="AP175" s="9" t="e">
        <f>#REF!*1.5</f>
        <v>#REF!</v>
      </c>
      <c r="AQ175" s="9" t="e">
        <f>#REF!*1.5</f>
        <v>#REF!</v>
      </c>
      <c r="AR175" s="9" t="e">
        <f>#REF!*1.5</f>
        <v>#REF!</v>
      </c>
    </row>
    <row r="176" spans="39:44" x14ac:dyDescent="0.25">
      <c r="AM176" s="9" t="e">
        <f>'S Pair Maquette Mineures'!#REF!*1.5</f>
        <v>#REF!</v>
      </c>
      <c r="AN176" s="9" t="e">
        <f>'S Impair Maquette Mineures'!#REF!*1.5</f>
        <v>#REF!</v>
      </c>
      <c r="AO176" s="9" t="e">
        <f>#REF!*1.5</f>
        <v>#REF!</v>
      </c>
      <c r="AP176" s="9" t="e">
        <f>#REF!*1.5</f>
        <v>#REF!</v>
      </c>
      <c r="AQ176" s="9" t="e">
        <f>#REF!*1.5</f>
        <v>#REF!</v>
      </c>
      <c r="AR176" s="9" t="e">
        <f>#REF!*1.5</f>
        <v>#REF!</v>
      </c>
    </row>
    <row r="177" spans="39:44" x14ac:dyDescent="0.25">
      <c r="AM177" s="9" t="e">
        <f>'S Pair Maquette Mineures'!#REF!*1.5</f>
        <v>#REF!</v>
      </c>
      <c r="AN177" s="9" t="e">
        <f>'S Impair Maquette Mineures'!#REF!*1.5</f>
        <v>#REF!</v>
      </c>
      <c r="AO177" s="9" t="e">
        <f>#REF!*1.5</f>
        <v>#REF!</v>
      </c>
      <c r="AP177" s="9" t="e">
        <f>#REF!*1.5</f>
        <v>#REF!</v>
      </c>
      <c r="AQ177" s="9" t="e">
        <f>#REF!*1.5</f>
        <v>#REF!</v>
      </c>
      <c r="AR177" s="9" t="e">
        <f>#REF!*1.5</f>
        <v>#REF!</v>
      </c>
    </row>
    <row r="178" spans="39:44" x14ac:dyDescent="0.25">
      <c r="AM178" s="9" t="e">
        <f>'S Pair Maquette Mineures'!#REF!*1.5</f>
        <v>#REF!</v>
      </c>
      <c r="AN178" s="9" t="e">
        <f>'S Impair Maquette Mineures'!#REF!*1.5</f>
        <v>#REF!</v>
      </c>
      <c r="AO178" s="9" t="e">
        <f>#REF!*1.5</f>
        <v>#REF!</v>
      </c>
      <c r="AP178" s="9" t="e">
        <f>#REF!*1.5</f>
        <v>#REF!</v>
      </c>
      <c r="AQ178" s="9" t="e">
        <f>#REF!*1.5</f>
        <v>#REF!</v>
      </c>
      <c r="AR178" s="9" t="e">
        <f>#REF!*1.5</f>
        <v>#REF!</v>
      </c>
    </row>
    <row r="179" spans="39:44" x14ac:dyDescent="0.25">
      <c r="AM179" s="9" t="e">
        <f>'S Pair Maquette Mineures'!#REF!*1.5</f>
        <v>#REF!</v>
      </c>
      <c r="AN179" s="9" t="e">
        <f>'S Impair Maquette Mineures'!#REF!*1.5</f>
        <v>#REF!</v>
      </c>
      <c r="AO179" s="9" t="e">
        <f>#REF!*1.5</f>
        <v>#REF!</v>
      </c>
      <c r="AP179" s="9" t="e">
        <f>#REF!*1.5</f>
        <v>#REF!</v>
      </c>
      <c r="AQ179" s="9" t="e">
        <f>#REF!*1.5</f>
        <v>#REF!</v>
      </c>
      <c r="AR179" s="9" t="e">
        <f>#REF!*1.5</f>
        <v>#REF!</v>
      </c>
    </row>
    <row r="180" spans="39:44" x14ac:dyDescent="0.25">
      <c r="AM180" s="9" t="e">
        <f>'S Pair Maquette Mineures'!#REF!*1.5</f>
        <v>#REF!</v>
      </c>
      <c r="AN180" s="9" t="e">
        <f>'S Impair Maquette Mineures'!#REF!*1.5</f>
        <v>#REF!</v>
      </c>
      <c r="AO180" s="9" t="e">
        <f>#REF!*1.5</f>
        <v>#REF!</v>
      </c>
      <c r="AP180" s="9" t="e">
        <f>#REF!*1.5</f>
        <v>#REF!</v>
      </c>
      <c r="AQ180" s="9" t="e">
        <f>#REF!*1.5</f>
        <v>#REF!</v>
      </c>
      <c r="AR180" s="9" t="e">
        <f>#REF!*1.5</f>
        <v>#REF!</v>
      </c>
    </row>
    <row r="181" spans="39:44" x14ac:dyDescent="0.25">
      <c r="AM181" s="9" t="e">
        <f>'S Pair Maquette Mineures'!#REF!*1.5</f>
        <v>#REF!</v>
      </c>
      <c r="AN181" s="9" t="e">
        <f>'S Impair Maquette Mineures'!#REF!*1.5</f>
        <v>#REF!</v>
      </c>
      <c r="AO181" s="9" t="e">
        <f>#REF!*1.5</f>
        <v>#REF!</v>
      </c>
      <c r="AP181" s="9" t="e">
        <f>#REF!*1.5</f>
        <v>#REF!</v>
      </c>
      <c r="AQ181" s="9" t="e">
        <f>#REF!*1.5</f>
        <v>#REF!</v>
      </c>
      <c r="AR181" s="9" t="e">
        <f>#REF!*1.5</f>
        <v>#REF!</v>
      </c>
    </row>
    <row r="182" spans="39:44" x14ac:dyDescent="0.25">
      <c r="AM182" s="9" t="e">
        <f>'S Pair Maquette Mineures'!#REF!*1.5</f>
        <v>#REF!</v>
      </c>
      <c r="AN182" s="9" t="e">
        <f>'S Impair Maquette Mineures'!#REF!*1.5</f>
        <v>#REF!</v>
      </c>
      <c r="AO182" s="9" t="e">
        <f>#REF!*1.5</f>
        <v>#REF!</v>
      </c>
      <c r="AP182" s="9" t="e">
        <f>#REF!*1.5</f>
        <v>#REF!</v>
      </c>
      <c r="AQ182" s="9" t="e">
        <f>#REF!*1.5</f>
        <v>#REF!</v>
      </c>
      <c r="AR182" s="9" t="e">
        <f>#REF!*1.5</f>
        <v>#REF!</v>
      </c>
    </row>
    <row r="183" spans="39:44" x14ac:dyDescent="0.25">
      <c r="AM183" s="9" t="e">
        <f>'S Pair Maquette Mineures'!#REF!*1.5</f>
        <v>#REF!</v>
      </c>
      <c r="AN183" s="9" t="e">
        <f>'S Impair Maquette Mineures'!#REF!*1.5</f>
        <v>#REF!</v>
      </c>
      <c r="AO183" s="9" t="e">
        <f>#REF!*1.5</f>
        <v>#REF!</v>
      </c>
      <c r="AP183" s="9" t="e">
        <f>#REF!*1.5</f>
        <v>#REF!</v>
      </c>
      <c r="AQ183" s="9" t="e">
        <f>#REF!*1.5</f>
        <v>#REF!</v>
      </c>
      <c r="AR183" s="9" t="e">
        <f>#REF!*1.5</f>
        <v>#REF!</v>
      </c>
    </row>
    <row r="184" spans="39:44" x14ac:dyDescent="0.25">
      <c r="AM184" s="9" t="e">
        <f>'S Pair Maquette Mineures'!#REF!*1.5</f>
        <v>#REF!</v>
      </c>
      <c r="AN184" s="9" t="e">
        <f>'S Impair Maquette Mineures'!#REF!*1.5</f>
        <v>#REF!</v>
      </c>
      <c r="AO184" s="9" t="e">
        <f>#REF!*1.5</f>
        <v>#REF!</v>
      </c>
      <c r="AP184" s="9" t="e">
        <f>#REF!*1.5</f>
        <v>#REF!</v>
      </c>
      <c r="AQ184" s="9" t="e">
        <f>#REF!*1.5</f>
        <v>#REF!</v>
      </c>
      <c r="AR184" s="9" t="e">
        <f>#REF!*1.5</f>
        <v>#REF!</v>
      </c>
    </row>
    <row r="185" spans="39:44" x14ac:dyDescent="0.25">
      <c r="AM185" s="9" t="e">
        <f>'S Pair Maquette Mineures'!#REF!*1.5</f>
        <v>#REF!</v>
      </c>
      <c r="AN185" s="9" t="e">
        <f>'S Impair Maquette Mineures'!#REF!*1.5</f>
        <v>#REF!</v>
      </c>
      <c r="AO185" s="9" t="e">
        <f>#REF!*1.5</f>
        <v>#REF!</v>
      </c>
      <c r="AP185" s="9" t="e">
        <f>#REF!*1.5</f>
        <v>#REF!</v>
      </c>
      <c r="AQ185" s="9" t="e">
        <f>#REF!*1.5</f>
        <v>#REF!</v>
      </c>
      <c r="AR185" s="9" t="e">
        <f>#REF!*1.5</f>
        <v>#REF!</v>
      </c>
    </row>
    <row r="186" spans="39:44" x14ac:dyDescent="0.25">
      <c r="AM186" s="9" t="e">
        <f>'S Pair Maquette Mineures'!#REF!*1.5</f>
        <v>#REF!</v>
      </c>
      <c r="AN186" s="9" t="e">
        <f>'S Impair Maquette Mineures'!#REF!*1.5</f>
        <v>#REF!</v>
      </c>
      <c r="AO186" s="9" t="e">
        <f>#REF!*1.5</f>
        <v>#REF!</v>
      </c>
      <c r="AP186" s="9" t="e">
        <f>#REF!*1.5</f>
        <v>#REF!</v>
      </c>
      <c r="AQ186" s="9" t="e">
        <f>#REF!*1.5</f>
        <v>#REF!</v>
      </c>
      <c r="AR186" s="9" t="e">
        <f>#REF!*1.5</f>
        <v>#REF!</v>
      </c>
    </row>
    <row r="187" spans="39:44" x14ac:dyDescent="0.25">
      <c r="AM187" s="9" t="e">
        <f>'S Pair Maquette Mineures'!#REF!*1.5</f>
        <v>#REF!</v>
      </c>
      <c r="AN187" s="9" t="e">
        <f>'S Impair Maquette Mineures'!#REF!*1.5</f>
        <v>#REF!</v>
      </c>
      <c r="AO187" s="9" t="e">
        <f>#REF!*1.5</f>
        <v>#REF!</v>
      </c>
      <c r="AP187" s="9" t="e">
        <f>#REF!*1.5</f>
        <v>#REF!</v>
      </c>
      <c r="AQ187" s="9" t="e">
        <f>#REF!*1.5</f>
        <v>#REF!</v>
      </c>
      <c r="AR187" s="9" t="e">
        <f>#REF!*1.5</f>
        <v>#REF!</v>
      </c>
    </row>
    <row r="188" spans="39:44" x14ac:dyDescent="0.25">
      <c r="AM188" s="9" t="e">
        <f>'S Pair Maquette Mineures'!#REF!*1.5</f>
        <v>#REF!</v>
      </c>
      <c r="AN188" s="9" t="e">
        <f>'S Impair Maquette Mineures'!#REF!*1.5</f>
        <v>#REF!</v>
      </c>
      <c r="AO188" s="9" t="e">
        <f>#REF!*1.5</f>
        <v>#REF!</v>
      </c>
      <c r="AP188" s="9" t="e">
        <f>#REF!*1.5</f>
        <v>#REF!</v>
      </c>
      <c r="AQ188" s="9" t="e">
        <f>#REF!*1.5</f>
        <v>#REF!</v>
      </c>
      <c r="AR188" s="9" t="e">
        <f>#REF!*1.5</f>
        <v>#REF!</v>
      </c>
    </row>
    <row r="189" spans="39:44" x14ac:dyDescent="0.25">
      <c r="AM189" s="9" t="e">
        <f>'S Pair Maquette Mineures'!#REF!*1.5</f>
        <v>#REF!</v>
      </c>
      <c r="AN189" s="9" t="e">
        <f>'S Impair Maquette Mineures'!#REF!*1.5</f>
        <v>#REF!</v>
      </c>
      <c r="AO189" s="9" t="e">
        <f>#REF!*1.5</f>
        <v>#REF!</v>
      </c>
      <c r="AP189" s="9" t="e">
        <f>#REF!*1.5</f>
        <v>#REF!</v>
      </c>
      <c r="AQ189" s="9" t="e">
        <f>#REF!*1.5</f>
        <v>#REF!</v>
      </c>
      <c r="AR189" s="9" t="e">
        <f>#REF!*1.5</f>
        <v>#REF!</v>
      </c>
    </row>
    <row r="190" spans="39:44" x14ac:dyDescent="0.25">
      <c r="AM190" s="9" t="e">
        <f>'S Pair Maquette Mineures'!#REF!*1.5</f>
        <v>#REF!</v>
      </c>
      <c r="AN190" s="9" t="e">
        <f>'S Impair Maquette Mineures'!#REF!*1.5</f>
        <v>#REF!</v>
      </c>
      <c r="AO190" s="9" t="e">
        <f>#REF!*1.5</f>
        <v>#REF!</v>
      </c>
      <c r="AP190" s="9" t="e">
        <f>#REF!*1.5</f>
        <v>#REF!</v>
      </c>
      <c r="AQ190" s="9" t="e">
        <f>#REF!*1.5</f>
        <v>#REF!</v>
      </c>
      <c r="AR190" s="9" t="e">
        <f>#REF!*1.5</f>
        <v>#REF!</v>
      </c>
    </row>
    <row r="191" spans="39:44" x14ac:dyDescent="0.25">
      <c r="AM191" s="9" t="e">
        <f>'S Pair Maquette Mineures'!#REF!*1.5</f>
        <v>#REF!</v>
      </c>
      <c r="AN191" s="9" t="e">
        <f>'S Impair Maquette Mineures'!#REF!*1.5</f>
        <v>#REF!</v>
      </c>
      <c r="AO191" s="9" t="e">
        <f>#REF!*1.5</f>
        <v>#REF!</v>
      </c>
      <c r="AP191" s="9" t="e">
        <f>#REF!*1.5</f>
        <v>#REF!</v>
      </c>
      <c r="AQ191" s="9" t="e">
        <f>#REF!*1.5</f>
        <v>#REF!</v>
      </c>
      <c r="AR191" s="9" t="e">
        <f>#REF!*1.5</f>
        <v>#REF!</v>
      </c>
    </row>
    <row r="192" spans="39:44" x14ac:dyDescent="0.25">
      <c r="AM192" s="9" t="e">
        <f>'S Pair Maquette Mineures'!#REF!*1.5</f>
        <v>#REF!</v>
      </c>
      <c r="AN192" s="9" t="e">
        <f>'S Impair Maquette Mineures'!#REF!*1.5</f>
        <v>#REF!</v>
      </c>
      <c r="AO192" s="9" t="e">
        <f>#REF!*1.5</f>
        <v>#REF!</v>
      </c>
      <c r="AP192" s="9" t="e">
        <f>#REF!*1.5</f>
        <v>#REF!</v>
      </c>
      <c r="AQ192" s="9" t="e">
        <f>#REF!*1.5</f>
        <v>#REF!</v>
      </c>
      <c r="AR192" s="9" t="e">
        <f>#REF!*1.5</f>
        <v>#REF!</v>
      </c>
    </row>
    <row r="193" spans="39:44" x14ac:dyDescent="0.25">
      <c r="AM193" s="9" t="e">
        <f>'S Pair Maquette Mineures'!#REF!*1.5</f>
        <v>#REF!</v>
      </c>
      <c r="AN193" s="9" t="e">
        <f>'S Impair Maquette Mineures'!#REF!*1.5</f>
        <v>#REF!</v>
      </c>
      <c r="AO193" s="9" t="e">
        <f>#REF!*1.5</f>
        <v>#REF!</v>
      </c>
      <c r="AP193" s="9" t="e">
        <f>#REF!*1.5</f>
        <v>#REF!</v>
      </c>
      <c r="AQ193" s="9" t="e">
        <f>#REF!*1.5</f>
        <v>#REF!</v>
      </c>
      <c r="AR193" s="9" t="e">
        <f>#REF!*1.5</f>
        <v>#REF!</v>
      </c>
    </row>
    <row r="194" spans="39:44" x14ac:dyDescent="0.25">
      <c r="AM194" s="9" t="e">
        <f>'S Pair Maquette Mineures'!#REF!*1.5</f>
        <v>#REF!</v>
      </c>
      <c r="AN194" s="9" t="e">
        <f>'S Impair Maquette Mineures'!#REF!*1.5</f>
        <v>#REF!</v>
      </c>
      <c r="AO194" s="9" t="e">
        <f>#REF!*1.5</f>
        <v>#REF!</v>
      </c>
      <c r="AP194" s="9" t="e">
        <f>#REF!*1.5</f>
        <v>#REF!</v>
      </c>
      <c r="AQ194" s="9" t="e">
        <f>#REF!*1.5</f>
        <v>#REF!</v>
      </c>
      <c r="AR194" s="9" t="e">
        <f>#REF!*1.5</f>
        <v>#REF!</v>
      </c>
    </row>
    <row r="195" spans="39:44" x14ac:dyDescent="0.25">
      <c r="AM195" s="9" t="e">
        <f>'S Pair Maquette Mineures'!#REF!*1.5</f>
        <v>#REF!</v>
      </c>
      <c r="AN195" s="9" t="e">
        <f>'S Impair Maquette Mineures'!#REF!*1.5</f>
        <v>#REF!</v>
      </c>
      <c r="AO195" s="9" t="e">
        <f>#REF!*1.5</f>
        <v>#REF!</v>
      </c>
      <c r="AP195" s="9" t="e">
        <f>#REF!*1.5</f>
        <v>#REF!</v>
      </c>
      <c r="AQ195" s="9" t="e">
        <f>#REF!*1.5</f>
        <v>#REF!</v>
      </c>
      <c r="AR195" s="9" t="e">
        <f>#REF!*1.5</f>
        <v>#REF!</v>
      </c>
    </row>
    <row r="196" spans="39:44" x14ac:dyDescent="0.25">
      <c r="AM196" s="9" t="e">
        <f>'S Pair Maquette Mineures'!#REF!*1.5</f>
        <v>#REF!</v>
      </c>
      <c r="AN196" s="9" t="e">
        <f>'S Impair Maquette Mineures'!#REF!*1.5</f>
        <v>#REF!</v>
      </c>
      <c r="AO196" s="9" t="e">
        <f>#REF!*1.5</f>
        <v>#REF!</v>
      </c>
      <c r="AP196" s="9" t="e">
        <f>#REF!*1.5</f>
        <v>#REF!</v>
      </c>
      <c r="AQ196" s="9" t="e">
        <f>#REF!*1.5</f>
        <v>#REF!</v>
      </c>
      <c r="AR196" s="9" t="e">
        <f>#REF!*1.5</f>
        <v>#REF!</v>
      </c>
    </row>
    <row r="197" spans="39:44" x14ac:dyDescent="0.25">
      <c r="AM197" s="9" t="e">
        <f>'S Pair Maquette Mineures'!#REF!*1.5</f>
        <v>#REF!</v>
      </c>
      <c r="AN197" s="9" t="e">
        <f>'S Impair Maquette Mineures'!#REF!*1.5</f>
        <v>#REF!</v>
      </c>
      <c r="AO197" s="9" t="e">
        <f>#REF!*1.5</f>
        <v>#REF!</v>
      </c>
      <c r="AP197" s="9" t="e">
        <f>#REF!*1.5</f>
        <v>#REF!</v>
      </c>
      <c r="AQ197" s="9" t="e">
        <f>#REF!*1.5</f>
        <v>#REF!</v>
      </c>
      <c r="AR197" s="9" t="e">
        <f>#REF!*1.5</f>
        <v>#REF!</v>
      </c>
    </row>
    <row r="198" spans="39:44" x14ac:dyDescent="0.25">
      <c r="AM198" s="9" t="e">
        <f>'S Pair Maquette Mineures'!#REF!*1.5</f>
        <v>#REF!</v>
      </c>
      <c r="AN198" s="9" t="e">
        <f>'S Impair Maquette Mineures'!#REF!*1.5</f>
        <v>#REF!</v>
      </c>
      <c r="AO198" s="9" t="e">
        <f>#REF!*1.5</f>
        <v>#REF!</v>
      </c>
      <c r="AP198" s="9" t="e">
        <f>#REF!*1.5</f>
        <v>#REF!</v>
      </c>
      <c r="AQ198" s="9" t="e">
        <f>#REF!*1.5</f>
        <v>#REF!</v>
      </c>
      <c r="AR198" s="9" t="e">
        <f>#REF!*1.5</f>
        <v>#REF!</v>
      </c>
    </row>
    <row r="199" spans="39:44" x14ac:dyDescent="0.25">
      <c r="AM199" s="9" t="e">
        <f>'S Pair Maquette Mineures'!#REF!*1.5</f>
        <v>#REF!</v>
      </c>
      <c r="AN199" s="9" t="e">
        <f>'S Impair Maquette Mineures'!#REF!*1.5</f>
        <v>#REF!</v>
      </c>
      <c r="AO199" s="9" t="e">
        <f>#REF!*1.5</f>
        <v>#REF!</v>
      </c>
      <c r="AP199" s="9" t="e">
        <f>#REF!*1.5</f>
        <v>#REF!</v>
      </c>
      <c r="AQ199" s="9" t="e">
        <f>#REF!*1.5</f>
        <v>#REF!</v>
      </c>
      <c r="AR199" s="9" t="e">
        <f>#REF!*1.5</f>
        <v>#REF!</v>
      </c>
    </row>
    <row r="200" spans="39:44" x14ac:dyDescent="0.25">
      <c r="AM200" s="9" t="e">
        <f>'S Pair Maquette Mineures'!#REF!*1.5</f>
        <v>#REF!</v>
      </c>
      <c r="AN200" s="9" t="e">
        <f>'S Impair Maquette Mineures'!#REF!*1.5</f>
        <v>#REF!</v>
      </c>
      <c r="AO200" s="9" t="e">
        <f>#REF!*1.5</f>
        <v>#REF!</v>
      </c>
      <c r="AP200" s="9" t="e">
        <f>#REF!*1.5</f>
        <v>#REF!</v>
      </c>
      <c r="AQ200" s="9" t="e">
        <f>#REF!*1.5</f>
        <v>#REF!</v>
      </c>
      <c r="AR200" s="9" t="e">
        <f>#REF!*1.5</f>
        <v>#REF!</v>
      </c>
    </row>
    <row r="201" spans="39:44" x14ac:dyDescent="0.25">
      <c r="AM201" s="9" t="e">
        <f>'S Pair Maquette Mineures'!#REF!*1.5</f>
        <v>#REF!</v>
      </c>
      <c r="AN201" s="9" t="e">
        <f>'S Impair Maquette Mineures'!#REF!*1.5</f>
        <v>#REF!</v>
      </c>
      <c r="AO201" s="9" t="e">
        <f>#REF!*1.5</f>
        <v>#REF!</v>
      </c>
      <c r="AP201" s="9" t="e">
        <f>#REF!*1.5</f>
        <v>#REF!</v>
      </c>
      <c r="AQ201" s="9" t="e">
        <f>#REF!*1.5</f>
        <v>#REF!</v>
      </c>
      <c r="AR201" s="9" t="e">
        <f>#REF!*1.5</f>
        <v>#REF!</v>
      </c>
    </row>
    <row r="202" spans="39:44" x14ac:dyDescent="0.25">
      <c r="AM202" s="9" t="e">
        <f>'S Pair Maquette Mineures'!#REF!*1.5</f>
        <v>#REF!</v>
      </c>
      <c r="AN202" s="9" t="e">
        <f>'S Impair Maquette Mineures'!#REF!*1.5</f>
        <v>#REF!</v>
      </c>
      <c r="AO202" s="9" t="e">
        <f>#REF!*1.5</f>
        <v>#REF!</v>
      </c>
      <c r="AP202" s="9" t="e">
        <f>#REF!*1.5</f>
        <v>#REF!</v>
      </c>
      <c r="AQ202" s="9" t="e">
        <f>#REF!*1.5</f>
        <v>#REF!</v>
      </c>
      <c r="AR202" s="9" t="e">
        <f>#REF!*1.5</f>
        <v>#REF!</v>
      </c>
    </row>
    <row r="203" spans="39:44" x14ac:dyDescent="0.25">
      <c r="AM203" s="9" t="e">
        <f>'S Pair Maquette Mineures'!#REF!*1.5</f>
        <v>#REF!</v>
      </c>
      <c r="AN203" s="9" t="e">
        <f>'S Impair Maquette Mineures'!#REF!*1.5</f>
        <v>#REF!</v>
      </c>
      <c r="AO203" s="9" t="e">
        <f>#REF!*1.5</f>
        <v>#REF!</v>
      </c>
      <c r="AP203" s="9" t="e">
        <f>#REF!*1.5</f>
        <v>#REF!</v>
      </c>
      <c r="AQ203" s="9" t="e">
        <f>#REF!*1.5</f>
        <v>#REF!</v>
      </c>
      <c r="AR203" s="9" t="e">
        <f>#REF!*1.5</f>
        <v>#REF!</v>
      </c>
    </row>
    <row r="204" spans="39:44" x14ac:dyDescent="0.25">
      <c r="AM204" s="9" t="e">
        <f>'S Pair Maquette Mineures'!#REF!*1.5</f>
        <v>#REF!</v>
      </c>
      <c r="AN204" s="9" t="e">
        <f>'S Impair Maquette Mineures'!#REF!*1.5</f>
        <v>#REF!</v>
      </c>
      <c r="AO204" s="9" t="e">
        <f>#REF!*1.5</f>
        <v>#REF!</v>
      </c>
      <c r="AP204" s="9" t="e">
        <f>#REF!*1.5</f>
        <v>#REF!</v>
      </c>
      <c r="AQ204" s="9" t="e">
        <f>#REF!*1.5</f>
        <v>#REF!</v>
      </c>
      <c r="AR204" s="9" t="e">
        <f>#REF!*1.5</f>
        <v>#REF!</v>
      </c>
    </row>
    <row r="205" spans="39:44" x14ac:dyDescent="0.25">
      <c r="AM205" s="9" t="e">
        <f>'S Pair Maquette Mineures'!#REF!*1.5</f>
        <v>#REF!</v>
      </c>
      <c r="AN205" s="9" t="e">
        <f>'S Impair Maquette Mineures'!#REF!*1.5</f>
        <v>#REF!</v>
      </c>
      <c r="AO205" s="9" t="e">
        <f>#REF!*1.5</f>
        <v>#REF!</v>
      </c>
      <c r="AP205" s="9" t="e">
        <f>#REF!*1.5</f>
        <v>#REF!</v>
      </c>
      <c r="AQ205" s="9" t="e">
        <f>#REF!*1.5</f>
        <v>#REF!</v>
      </c>
      <c r="AR205" s="9" t="e">
        <f>#REF!*1.5</f>
        <v>#REF!</v>
      </c>
    </row>
    <row r="206" spans="39:44" x14ac:dyDescent="0.25">
      <c r="AM206" s="9" t="e">
        <f>'S Pair Maquette Mineures'!#REF!*1.5</f>
        <v>#REF!</v>
      </c>
      <c r="AN206" s="9" t="e">
        <f>'S Impair Maquette Mineures'!#REF!*1.5</f>
        <v>#REF!</v>
      </c>
      <c r="AO206" s="9" t="e">
        <f>#REF!*1.5</f>
        <v>#REF!</v>
      </c>
      <c r="AP206" s="9" t="e">
        <f>#REF!*1.5</f>
        <v>#REF!</v>
      </c>
      <c r="AQ206" s="9" t="e">
        <f>#REF!*1.5</f>
        <v>#REF!</v>
      </c>
      <c r="AR206" s="9" t="e">
        <f>#REF!*1.5</f>
        <v>#REF!</v>
      </c>
    </row>
    <row r="207" spans="39:44" x14ac:dyDescent="0.25">
      <c r="AM207" s="9" t="e">
        <f>'S Pair Maquette Mineures'!#REF!*1.5</f>
        <v>#REF!</v>
      </c>
      <c r="AN207" s="9" t="e">
        <f>'S Impair Maquette Mineures'!#REF!*1.5</f>
        <v>#REF!</v>
      </c>
      <c r="AO207" s="9" t="e">
        <f>#REF!*1.5</f>
        <v>#REF!</v>
      </c>
      <c r="AP207" s="9" t="e">
        <f>#REF!*1.5</f>
        <v>#REF!</v>
      </c>
      <c r="AQ207" s="9" t="e">
        <f>#REF!*1.5</f>
        <v>#REF!</v>
      </c>
      <c r="AR207" s="9" t="e">
        <f>#REF!*1.5</f>
        <v>#REF!</v>
      </c>
    </row>
    <row r="208" spans="39:44" x14ac:dyDescent="0.25">
      <c r="AM208" s="9" t="e">
        <f>'S Pair Maquette Mineures'!#REF!*1.5</f>
        <v>#REF!</v>
      </c>
      <c r="AN208" s="9" t="e">
        <f>'S Impair Maquette Mineures'!#REF!*1.5</f>
        <v>#REF!</v>
      </c>
      <c r="AO208" s="9" t="e">
        <f>#REF!*1.5</f>
        <v>#REF!</v>
      </c>
      <c r="AP208" s="9" t="e">
        <f>#REF!*1.5</f>
        <v>#REF!</v>
      </c>
      <c r="AQ208" s="9" t="e">
        <f>#REF!*1.5</f>
        <v>#REF!</v>
      </c>
      <c r="AR208" s="9" t="e">
        <f>#REF!*1.5</f>
        <v>#REF!</v>
      </c>
    </row>
    <row r="209" spans="39:44" x14ac:dyDescent="0.25">
      <c r="AM209" s="9" t="e">
        <f>'S Pair Maquette Mineures'!#REF!*1.5</f>
        <v>#REF!</v>
      </c>
      <c r="AN209" s="9" t="e">
        <f>'S Impair Maquette Mineures'!#REF!*1.5</f>
        <v>#REF!</v>
      </c>
      <c r="AO209" s="9" t="e">
        <f>#REF!*1.5</f>
        <v>#REF!</v>
      </c>
      <c r="AP209" s="9" t="e">
        <f>#REF!*1.5</f>
        <v>#REF!</v>
      </c>
      <c r="AQ209" s="9" t="e">
        <f>#REF!*1.5</f>
        <v>#REF!</v>
      </c>
      <c r="AR209" s="9" t="e">
        <f>#REF!*1.5</f>
        <v>#REF!</v>
      </c>
    </row>
    <row r="210" spans="39:44" x14ac:dyDescent="0.25">
      <c r="AM210" s="9" t="e">
        <f>'S Pair Maquette Mineures'!#REF!*1.5</f>
        <v>#REF!</v>
      </c>
      <c r="AN210" s="9" t="e">
        <f>'S Impair Maquette Mineures'!#REF!*1.5</f>
        <v>#REF!</v>
      </c>
      <c r="AO210" s="9" t="e">
        <f>#REF!*1.5</f>
        <v>#REF!</v>
      </c>
      <c r="AP210" s="9" t="e">
        <f>#REF!*1.5</f>
        <v>#REF!</v>
      </c>
      <c r="AQ210" s="9" t="e">
        <f>#REF!*1.5</f>
        <v>#REF!</v>
      </c>
      <c r="AR210" s="9" t="e">
        <f>#REF!*1.5</f>
        <v>#REF!</v>
      </c>
    </row>
    <row r="211" spans="39:44" x14ac:dyDescent="0.25">
      <c r="AM211" s="9" t="e">
        <f>'S Pair Maquette Mineures'!#REF!*1.5</f>
        <v>#REF!</v>
      </c>
      <c r="AN211" s="9" t="e">
        <f>'S Impair Maquette Mineures'!#REF!*1.5</f>
        <v>#REF!</v>
      </c>
      <c r="AO211" s="9" t="e">
        <f>#REF!*1.5</f>
        <v>#REF!</v>
      </c>
      <c r="AP211" s="9" t="e">
        <f>#REF!*1.5</f>
        <v>#REF!</v>
      </c>
      <c r="AQ211" s="9" t="e">
        <f>#REF!*1.5</f>
        <v>#REF!</v>
      </c>
      <c r="AR211" s="9" t="e">
        <f>#REF!*1.5</f>
        <v>#REF!</v>
      </c>
    </row>
    <row r="212" spans="39:44" x14ac:dyDescent="0.25">
      <c r="AM212" s="9" t="e">
        <f>'S Pair Maquette Mineures'!#REF!*1.5</f>
        <v>#REF!</v>
      </c>
      <c r="AN212" s="9" t="e">
        <f>'S Impair Maquette Mineures'!#REF!*1.5</f>
        <v>#REF!</v>
      </c>
      <c r="AO212" s="9" t="e">
        <f>#REF!*1.5</f>
        <v>#REF!</v>
      </c>
      <c r="AP212" s="9" t="e">
        <f>#REF!*1.5</f>
        <v>#REF!</v>
      </c>
      <c r="AQ212" s="9" t="e">
        <f>#REF!*1.5</f>
        <v>#REF!</v>
      </c>
      <c r="AR212" s="9" t="e">
        <f>#REF!*1.5</f>
        <v>#REF!</v>
      </c>
    </row>
    <row r="213" spans="39:44" x14ac:dyDescent="0.25">
      <c r="AM213" s="9" t="e">
        <f>'S Pair Maquette Mineures'!#REF!*1.5</f>
        <v>#REF!</v>
      </c>
      <c r="AN213" s="9" t="e">
        <f>'S Impair Maquette Mineures'!#REF!*1.5</f>
        <v>#REF!</v>
      </c>
      <c r="AO213" s="9" t="e">
        <f>#REF!*1.5</f>
        <v>#REF!</v>
      </c>
      <c r="AP213" s="9" t="e">
        <f>#REF!*1.5</f>
        <v>#REF!</v>
      </c>
      <c r="AQ213" s="9" t="e">
        <f>#REF!*1.5</f>
        <v>#REF!</v>
      </c>
      <c r="AR213" s="9" t="e">
        <f>#REF!*1.5</f>
        <v>#REF!</v>
      </c>
    </row>
    <row r="214" spans="39:44" x14ac:dyDescent="0.25">
      <c r="AM214" s="9" t="e">
        <f>'S Pair Maquette Mineures'!#REF!*1.5</f>
        <v>#REF!</v>
      </c>
      <c r="AN214" s="9" t="e">
        <f>'S Impair Maquette Mineures'!#REF!*1.5</f>
        <v>#REF!</v>
      </c>
      <c r="AO214" s="9" t="e">
        <f>#REF!*1.5</f>
        <v>#REF!</v>
      </c>
      <c r="AP214" s="9" t="e">
        <f>#REF!*1.5</f>
        <v>#REF!</v>
      </c>
      <c r="AQ214" s="9" t="e">
        <f>#REF!*1.5</f>
        <v>#REF!</v>
      </c>
      <c r="AR214" s="9" t="e">
        <f>#REF!*1.5</f>
        <v>#REF!</v>
      </c>
    </row>
    <row r="215" spans="39:44" x14ac:dyDescent="0.25">
      <c r="AM215" s="9" t="e">
        <f>'S Pair Maquette Mineures'!#REF!*1.5</f>
        <v>#REF!</v>
      </c>
      <c r="AN215" s="9" t="e">
        <f>'S Impair Maquette Mineures'!#REF!*1.5</f>
        <v>#REF!</v>
      </c>
      <c r="AO215" s="9" t="e">
        <f>#REF!*1.5</f>
        <v>#REF!</v>
      </c>
      <c r="AP215" s="9" t="e">
        <f>#REF!*1.5</f>
        <v>#REF!</v>
      </c>
      <c r="AQ215" s="9" t="e">
        <f>#REF!*1.5</f>
        <v>#REF!</v>
      </c>
      <c r="AR215" s="9" t="e">
        <f>#REF!*1.5</f>
        <v>#REF!</v>
      </c>
    </row>
    <row r="216" spans="39:44" x14ac:dyDescent="0.25">
      <c r="AM216" s="9" t="e">
        <f>'S Pair Maquette Mineures'!#REF!*1.5</f>
        <v>#REF!</v>
      </c>
      <c r="AN216" s="9" t="e">
        <f>'S Impair Maquette Mineures'!#REF!*1.5</f>
        <v>#REF!</v>
      </c>
      <c r="AO216" s="9" t="e">
        <f>#REF!*1.5</f>
        <v>#REF!</v>
      </c>
      <c r="AP216" s="9" t="e">
        <f>#REF!*1.5</f>
        <v>#REF!</v>
      </c>
      <c r="AQ216" s="9" t="e">
        <f>#REF!*1.5</f>
        <v>#REF!</v>
      </c>
      <c r="AR216" s="9" t="e">
        <f>#REF!*1.5</f>
        <v>#REF!</v>
      </c>
    </row>
    <row r="217" spans="39:44" x14ac:dyDescent="0.25">
      <c r="AM217" s="9" t="e">
        <f>'S Pair Maquette Mineures'!#REF!*1.5</f>
        <v>#REF!</v>
      </c>
      <c r="AN217" s="9" t="e">
        <f>'S Impair Maquette Mineures'!#REF!*1.5</f>
        <v>#REF!</v>
      </c>
      <c r="AO217" s="9" t="e">
        <f>#REF!*1.5</f>
        <v>#REF!</v>
      </c>
      <c r="AP217" s="9" t="e">
        <f>#REF!*1.5</f>
        <v>#REF!</v>
      </c>
      <c r="AQ217" s="9" t="e">
        <f>#REF!*1.5</f>
        <v>#REF!</v>
      </c>
      <c r="AR217" s="9" t="e">
        <f>#REF!*1.5</f>
        <v>#REF!</v>
      </c>
    </row>
    <row r="218" spans="39:44" x14ac:dyDescent="0.25">
      <c r="AM218" s="9" t="e">
        <f>'S Pair Maquette Mineures'!#REF!*1.5</f>
        <v>#REF!</v>
      </c>
      <c r="AN218" s="9" t="e">
        <f>'S Impair Maquette Mineures'!#REF!*1.5</f>
        <v>#REF!</v>
      </c>
      <c r="AO218" s="9" t="e">
        <f>#REF!*1.5</f>
        <v>#REF!</v>
      </c>
      <c r="AP218" s="9" t="e">
        <f>#REF!*1.5</f>
        <v>#REF!</v>
      </c>
      <c r="AQ218" s="9" t="e">
        <f>#REF!*1.5</f>
        <v>#REF!</v>
      </c>
      <c r="AR218" s="9" t="e">
        <f>#REF!*1.5</f>
        <v>#REF!</v>
      </c>
    </row>
    <row r="219" spans="39:44" x14ac:dyDescent="0.25">
      <c r="AM219" s="9" t="e">
        <f>'S Pair Maquette Mineures'!#REF!*1.5</f>
        <v>#REF!</v>
      </c>
      <c r="AN219" s="9" t="e">
        <f>'S Impair Maquette Mineures'!#REF!*1.5</f>
        <v>#REF!</v>
      </c>
      <c r="AO219" s="9" t="e">
        <f>#REF!*1.5</f>
        <v>#REF!</v>
      </c>
      <c r="AP219" s="9" t="e">
        <f>#REF!*1.5</f>
        <v>#REF!</v>
      </c>
      <c r="AQ219" s="9" t="e">
        <f>#REF!*1.5</f>
        <v>#REF!</v>
      </c>
      <c r="AR219" s="9" t="e">
        <f>#REF!*1.5</f>
        <v>#REF!</v>
      </c>
    </row>
    <row r="220" spans="39:44" x14ac:dyDescent="0.25">
      <c r="AM220" s="9" t="e">
        <f>'S Pair Maquette Mineures'!#REF!*1.5</f>
        <v>#REF!</v>
      </c>
      <c r="AN220" s="9" t="e">
        <f>'S Impair Maquette Mineures'!#REF!*1.5</f>
        <v>#REF!</v>
      </c>
      <c r="AO220" s="9" t="e">
        <f>#REF!*1.5</f>
        <v>#REF!</v>
      </c>
      <c r="AP220" s="9" t="e">
        <f>#REF!*1.5</f>
        <v>#REF!</v>
      </c>
      <c r="AQ220" s="9" t="e">
        <f>#REF!*1.5</f>
        <v>#REF!</v>
      </c>
      <c r="AR220" s="9" t="e">
        <f>#REF!*1.5</f>
        <v>#REF!</v>
      </c>
    </row>
    <row r="221" spans="39:44" x14ac:dyDescent="0.25">
      <c r="AM221" s="9" t="e">
        <f>'S Pair Maquette Mineures'!#REF!*1.5</f>
        <v>#REF!</v>
      </c>
      <c r="AN221" s="9" t="e">
        <f>'S Impair Maquette Mineures'!#REF!*1.5</f>
        <v>#REF!</v>
      </c>
      <c r="AO221" s="9" t="e">
        <f>#REF!*1.5</f>
        <v>#REF!</v>
      </c>
      <c r="AP221" s="9" t="e">
        <f>#REF!*1.5</f>
        <v>#REF!</v>
      </c>
      <c r="AQ221" s="9" t="e">
        <f>#REF!*1.5</f>
        <v>#REF!</v>
      </c>
      <c r="AR221" s="9" t="e">
        <f>#REF!*1.5</f>
        <v>#REF!</v>
      </c>
    </row>
    <row r="222" spans="39:44" x14ac:dyDescent="0.25">
      <c r="AM222" s="9" t="e">
        <f>'S Pair Maquette Mineures'!#REF!*1.5</f>
        <v>#REF!</v>
      </c>
      <c r="AN222" s="9" t="e">
        <f>'S Impair Maquette Mineures'!#REF!*1.5</f>
        <v>#REF!</v>
      </c>
      <c r="AO222" s="9" t="e">
        <f>#REF!*1.5</f>
        <v>#REF!</v>
      </c>
      <c r="AP222" s="9" t="e">
        <f>#REF!*1.5</f>
        <v>#REF!</v>
      </c>
      <c r="AQ222" s="9" t="e">
        <f>#REF!*1.5</f>
        <v>#REF!</v>
      </c>
      <c r="AR222" s="9" t="e">
        <f>#REF!*1.5</f>
        <v>#REF!</v>
      </c>
    </row>
    <row r="223" spans="39:44" x14ac:dyDescent="0.25">
      <c r="AM223" s="9" t="e">
        <f>'S Pair Maquette Mineures'!#REF!*1.5</f>
        <v>#REF!</v>
      </c>
      <c r="AN223" s="9" t="e">
        <f>'S Impair Maquette Mineures'!#REF!*1.5</f>
        <v>#REF!</v>
      </c>
      <c r="AO223" s="9" t="e">
        <f>#REF!*1.5</f>
        <v>#REF!</v>
      </c>
      <c r="AP223" s="9" t="e">
        <f>#REF!*1.5</f>
        <v>#REF!</v>
      </c>
      <c r="AQ223" s="9" t="e">
        <f>#REF!*1.5</f>
        <v>#REF!</v>
      </c>
      <c r="AR223" s="9" t="e">
        <f>#REF!*1.5</f>
        <v>#REF!</v>
      </c>
    </row>
    <row r="224" spans="39:44" x14ac:dyDescent="0.25">
      <c r="AM224" s="9" t="e">
        <f>'S Pair Maquette Mineures'!#REF!*1.5</f>
        <v>#REF!</v>
      </c>
      <c r="AN224" s="9" t="e">
        <f>'S Impair Maquette Mineures'!#REF!*1.5</f>
        <v>#REF!</v>
      </c>
      <c r="AO224" s="9" t="e">
        <f>#REF!*1.5</f>
        <v>#REF!</v>
      </c>
      <c r="AP224" s="9" t="e">
        <f>#REF!*1.5</f>
        <v>#REF!</v>
      </c>
      <c r="AQ224" s="9" t="e">
        <f>#REF!*1.5</f>
        <v>#REF!</v>
      </c>
      <c r="AR224" s="9" t="e">
        <f>#REF!*1.5</f>
        <v>#REF!</v>
      </c>
    </row>
    <row r="225" spans="39:44" x14ac:dyDescent="0.25">
      <c r="AM225" s="9" t="e">
        <f>'S Pair Maquette Mineures'!#REF!*1.5</f>
        <v>#REF!</v>
      </c>
      <c r="AN225" s="9" t="e">
        <f>'S Impair Maquette Mineures'!#REF!*1.5</f>
        <v>#REF!</v>
      </c>
      <c r="AO225" s="9" t="e">
        <f>#REF!*1.5</f>
        <v>#REF!</v>
      </c>
      <c r="AP225" s="9" t="e">
        <f>#REF!*1.5</f>
        <v>#REF!</v>
      </c>
      <c r="AQ225" s="9" t="e">
        <f>#REF!*1.5</f>
        <v>#REF!</v>
      </c>
      <c r="AR225" s="9" t="e">
        <f>#REF!*1.5</f>
        <v>#REF!</v>
      </c>
    </row>
    <row r="226" spans="39:44" x14ac:dyDescent="0.25">
      <c r="AM226" s="9" t="e">
        <f>'S Pair Maquette Mineures'!#REF!*1.5</f>
        <v>#REF!</v>
      </c>
      <c r="AN226" s="9" t="e">
        <f>'S Impair Maquette Mineures'!#REF!*1.5</f>
        <v>#REF!</v>
      </c>
      <c r="AO226" s="9" t="e">
        <f>#REF!*1.5</f>
        <v>#REF!</v>
      </c>
      <c r="AP226" s="9" t="e">
        <f>#REF!*1.5</f>
        <v>#REF!</v>
      </c>
      <c r="AQ226" s="9" t="e">
        <f>#REF!*1.5</f>
        <v>#REF!</v>
      </c>
      <c r="AR226" s="9" t="e">
        <f>#REF!*1.5</f>
        <v>#REF!</v>
      </c>
    </row>
    <row r="227" spans="39:44" x14ac:dyDescent="0.25">
      <c r="AM227" s="9" t="e">
        <f>'S Pair Maquette Mineures'!#REF!*1.5</f>
        <v>#REF!</v>
      </c>
      <c r="AN227" s="9" t="e">
        <f>'S Impair Maquette Mineures'!#REF!*1.5</f>
        <v>#REF!</v>
      </c>
      <c r="AO227" s="9" t="e">
        <f>#REF!*1.5</f>
        <v>#REF!</v>
      </c>
      <c r="AP227" s="9" t="e">
        <f>#REF!*1.5</f>
        <v>#REF!</v>
      </c>
      <c r="AQ227" s="9" t="e">
        <f>#REF!*1.5</f>
        <v>#REF!</v>
      </c>
      <c r="AR227" s="9" t="e">
        <f>#REF!*1.5</f>
        <v>#REF!</v>
      </c>
    </row>
    <row r="228" spans="39:44" x14ac:dyDescent="0.25">
      <c r="AM228" s="9" t="e">
        <f>'S Pair Maquette Mineures'!#REF!*1.5</f>
        <v>#REF!</v>
      </c>
      <c r="AN228" s="9" t="e">
        <f>'S Impair Maquette Mineures'!#REF!*1.5</f>
        <v>#REF!</v>
      </c>
      <c r="AO228" s="9" t="e">
        <f>#REF!*1.5</f>
        <v>#REF!</v>
      </c>
      <c r="AP228" s="9" t="e">
        <f>#REF!*1.5</f>
        <v>#REF!</v>
      </c>
      <c r="AQ228" s="9" t="e">
        <f>#REF!*1.5</f>
        <v>#REF!</v>
      </c>
      <c r="AR228" s="9" t="e">
        <f>#REF!*1.5</f>
        <v>#REF!</v>
      </c>
    </row>
    <row r="229" spans="39:44" x14ac:dyDescent="0.25">
      <c r="AM229" s="9" t="e">
        <f>'S Pair Maquette Mineures'!#REF!*1.5</f>
        <v>#REF!</v>
      </c>
      <c r="AN229" s="9" t="e">
        <f>'S Impair Maquette Mineures'!#REF!*1.5</f>
        <v>#REF!</v>
      </c>
      <c r="AO229" s="9" t="e">
        <f>#REF!*1.5</f>
        <v>#REF!</v>
      </c>
      <c r="AP229" s="9" t="e">
        <f>#REF!*1.5</f>
        <v>#REF!</v>
      </c>
      <c r="AQ229" s="9" t="e">
        <f>#REF!*1.5</f>
        <v>#REF!</v>
      </c>
      <c r="AR229" s="9" t="e">
        <f>#REF!*1.5</f>
        <v>#REF!</v>
      </c>
    </row>
    <row r="230" spans="39:44" x14ac:dyDescent="0.25">
      <c r="AM230" s="9" t="e">
        <f>'S Pair Maquette Mineures'!#REF!*1.5</f>
        <v>#REF!</v>
      </c>
      <c r="AN230" s="9" t="e">
        <f>'S Impair Maquette Mineures'!#REF!*1.5</f>
        <v>#REF!</v>
      </c>
      <c r="AO230" s="9" t="e">
        <f>#REF!*1.5</f>
        <v>#REF!</v>
      </c>
      <c r="AP230" s="9" t="e">
        <f>#REF!*1.5</f>
        <v>#REF!</v>
      </c>
      <c r="AQ230" s="9" t="e">
        <f>#REF!*1.5</f>
        <v>#REF!</v>
      </c>
      <c r="AR230" s="9" t="e">
        <f>#REF!*1.5</f>
        <v>#REF!</v>
      </c>
    </row>
    <row r="231" spans="39:44" x14ac:dyDescent="0.25">
      <c r="AM231" s="9" t="e">
        <f>'S Pair Maquette Mineures'!#REF!*1.5</f>
        <v>#REF!</v>
      </c>
      <c r="AN231" s="9" t="e">
        <f>'S Impair Maquette Mineures'!#REF!*1.5</f>
        <v>#REF!</v>
      </c>
      <c r="AO231" s="9" t="e">
        <f>#REF!*1.5</f>
        <v>#REF!</v>
      </c>
      <c r="AP231" s="9" t="e">
        <f>#REF!*1.5</f>
        <v>#REF!</v>
      </c>
      <c r="AQ231" s="9" t="e">
        <f>#REF!*1.5</f>
        <v>#REF!</v>
      </c>
      <c r="AR231" s="9" t="e">
        <f>#REF!*1.5</f>
        <v>#REF!</v>
      </c>
    </row>
    <row r="232" spans="39:44" x14ac:dyDescent="0.25">
      <c r="AM232" s="9" t="e">
        <f>'S Pair Maquette Mineures'!#REF!*1.5</f>
        <v>#REF!</v>
      </c>
      <c r="AN232" s="9" t="e">
        <f>'S Impair Maquette Mineures'!#REF!*1.5</f>
        <v>#REF!</v>
      </c>
      <c r="AO232" s="9" t="e">
        <f>#REF!*1.5</f>
        <v>#REF!</v>
      </c>
      <c r="AP232" s="9" t="e">
        <f>#REF!*1.5</f>
        <v>#REF!</v>
      </c>
      <c r="AQ232" s="9" t="e">
        <f>#REF!*1.5</f>
        <v>#REF!</v>
      </c>
      <c r="AR232" s="9" t="e">
        <f>#REF!*1.5</f>
        <v>#REF!</v>
      </c>
    </row>
    <row r="233" spans="39:44" x14ac:dyDescent="0.25">
      <c r="AM233" s="9" t="e">
        <f>'S Pair Maquette Mineures'!#REF!*1.5</f>
        <v>#REF!</v>
      </c>
      <c r="AN233" s="9" t="e">
        <f>'S Impair Maquette Mineures'!#REF!*1.5</f>
        <v>#REF!</v>
      </c>
      <c r="AO233" s="9" t="e">
        <f>#REF!*1.5</f>
        <v>#REF!</v>
      </c>
      <c r="AP233" s="9" t="e">
        <f>#REF!*1.5</f>
        <v>#REF!</v>
      </c>
      <c r="AQ233" s="9" t="e">
        <f>#REF!*1.5</f>
        <v>#REF!</v>
      </c>
      <c r="AR233" s="9" t="e">
        <f>#REF!*1.5</f>
        <v>#REF!</v>
      </c>
    </row>
    <row r="234" spans="39:44" x14ac:dyDescent="0.25">
      <c r="AM234" s="9" t="e">
        <f>'S Pair Maquette Mineures'!#REF!*1.5</f>
        <v>#REF!</v>
      </c>
      <c r="AN234" s="9" t="e">
        <f>'S Impair Maquette Mineures'!#REF!*1.5</f>
        <v>#REF!</v>
      </c>
      <c r="AO234" s="9" t="e">
        <f>#REF!*1.5</f>
        <v>#REF!</v>
      </c>
      <c r="AP234" s="9" t="e">
        <f>#REF!*1.5</f>
        <v>#REF!</v>
      </c>
      <c r="AQ234" s="9" t="e">
        <f>#REF!*1.5</f>
        <v>#REF!</v>
      </c>
      <c r="AR234" s="9" t="e">
        <f>#REF!*1.5</f>
        <v>#REF!</v>
      </c>
    </row>
    <row r="235" spans="39:44" x14ac:dyDescent="0.25">
      <c r="AM235" s="9" t="e">
        <f>'S Pair Maquette Mineures'!#REF!*1.5</f>
        <v>#REF!</v>
      </c>
      <c r="AN235" s="9" t="e">
        <f>'S Impair Maquette Mineures'!#REF!*1.5</f>
        <v>#REF!</v>
      </c>
      <c r="AO235" s="9" t="e">
        <f>#REF!*1.5</f>
        <v>#REF!</v>
      </c>
      <c r="AP235" s="9" t="e">
        <f>#REF!*1.5</f>
        <v>#REF!</v>
      </c>
      <c r="AQ235" s="9" t="e">
        <f>#REF!*1.5</f>
        <v>#REF!</v>
      </c>
      <c r="AR235" s="9" t="e">
        <f>#REF!*1.5</f>
        <v>#REF!</v>
      </c>
    </row>
    <row r="236" spans="39:44" x14ac:dyDescent="0.25">
      <c r="AM236" s="9" t="e">
        <f>'S Pair Maquette Mineures'!#REF!*1.5</f>
        <v>#REF!</v>
      </c>
      <c r="AN236" s="9" t="e">
        <f>'S Impair Maquette Mineures'!#REF!*1.5</f>
        <v>#REF!</v>
      </c>
      <c r="AO236" s="9" t="e">
        <f>#REF!*1.5</f>
        <v>#REF!</v>
      </c>
      <c r="AP236" s="9" t="e">
        <f>#REF!*1.5</f>
        <v>#REF!</v>
      </c>
      <c r="AQ236" s="9" t="e">
        <f>#REF!*1.5</f>
        <v>#REF!</v>
      </c>
      <c r="AR236" s="9" t="e">
        <f>#REF!*1.5</f>
        <v>#REF!</v>
      </c>
    </row>
    <row r="237" spans="39:44" x14ac:dyDescent="0.25">
      <c r="AM237" s="9" t="e">
        <f>'S Pair Maquette Mineures'!#REF!*1.5</f>
        <v>#REF!</v>
      </c>
      <c r="AN237" s="9" t="e">
        <f>'S Impair Maquette Mineures'!#REF!*1.5</f>
        <v>#REF!</v>
      </c>
      <c r="AO237" s="9" t="e">
        <f>#REF!*1.5</f>
        <v>#REF!</v>
      </c>
      <c r="AP237" s="9" t="e">
        <f>#REF!*1.5</f>
        <v>#REF!</v>
      </c>
      <c r="AQ237" s="9" t="e">
        <f>#REF!*1.5</f>
        <v>#REF!</v>
      </c>
      <c r="AR237" s="9" t="e">
        <f>#REF!*1.5</f>
        <v>#REF!</v>
      </c>
    </row>
    <row r="238" spans="39:44" x14ac:dyDescent="0.25">
      <c r="AM238" s="9" t="e">
        <f>'S Pair Maquette Mineures'!#REF!*1.5</f>
        <v>#REF!</v>
      </c>
      <c r="AN238" s="9" t="e">
        <f>'S Impair Maquette Mineures'!#REF!*1.5</f>
        <v>#REF!</v>
      </c>
      <c r="AO238" s="9" t="e">
        <f>#REF!*1.5</f>
        <v>#REF!</v>
      </c>
      <c r="AP238" s="9" t="e">
        <f>#REF!*1.5</f>
        <v>#REF!</v>
      </c>
      <c r="AQ238" s="9" t="e">
        <f>#REF!*1.5</f>
        <v>#REF!</v>
      </c>
      <c r="AR238" s="9" t="e">
        <f>#REF!*1.5</f>
        <v>#REF!</v>
      </c>
    </row>
    <row r="239" spans="39:44" x14ac:dyDescent="0.25">
      <c r="AM239" s="9" t="e">
        <f>'S Pair Maquette Mineures'!#REF!*1.5</f>
        <v>#REF!</v>
      </c>
      <c r="AN239" s="9" t="e">
        <f>'S Impair Maquette Mineures'!#REF!*1.5</f>
        <v>#REF!</v>
      </c>
      <c r="AO239" s="9" t="e">
        <f>#REF!*1.5</f>
        <v>#REF!</v>
      </c>
      <c r="AP239" s="9" t="e">
        <f>#REF!*1.5</f>
        <v>#REF!</v>
      </c>
      <c r="AQ239" s="9" t="e">
        <f>#REF!*1.5</f>
        <v>#REF!</v>
      </c>
      <c r="AR239" s="9" t="e">
        <f>#REF!*1.5</f>
        <v>#REF!</v>
      </c>
    </row>
    <row r="240" spans="39:44" x14ac:dyDescent="0.25">
      <c r="AM240" s="9" t="e">
        <f>'S Pair Maquette Mineures'!#REF!*1.5</f>
        <v>#REF!</v>
      </c>
      <c r="AN240" s="9" t="e">
        <f>'S Impair Maquette Mineures'!#REF!*1.5</f>
        <v>#REF!</v>
      </c>
      <c r="AO240" s="9" t="e">
        <f>#REF!*1.5</f>
        <v>#REF!</v>
      </c>
      <c r="AP240" s="9" t="e">
        <f>#REF!*1.5</f>
        <v>#REF!</v>
      </c>
      <c r="AQ240" s="9" t="e">
        <f>#REF!*1.5</f>
        <v>#REF!</v>
      </c>
      <c r="AR240" s="9" t="e">
        <f>#REF!*1.5</f>
        <v>#REF!</v>
      </c>
    </row>
    <row r="241" spans="39:44" x14ac:dyDescent="0.25">
      <c r="AM241" s="9" t="e">
        <f>'S Pair Maquette Mineures'!#REF!*1.5</f>
        <v>#REF!</v>
      </c>
      <c r="AN241" s="9" t="e">
        <f>'S Impair Maquette Mineures'!#REF!*1.5</f>
        <v>#REF!</v>
      </c>
      <c r="AO241" s="9" t="e">
        <f>#REF!*1.5</f>
        <v>#REF!</v>
      </c>
      <c r="AP241" s="9" t="e">
        <f>#REF!*1.5</f>
        <v>#REF!</v>
      </c>
      <c r="AQ241" s="9" t="e">
        <f>#REF!*1.5</f>
        <v>#REF!</v>
      </c>
      <c r="AR241" s="9" t="e">
        <f>#REF!*1.5</f>
        <v>#REF!</v>
      </c>
    </row>
    <row r="242" spans="39:44" x14ac:dyDescent="0.25">
      <c r="AM242" s="9" t="e">
        <f>'S Pair Maquette Mineures'!#REF!*1.5</f>
        <v>#REF!</v>
      </c>
      <c r="AN242" s="9" t="e">
        <f>'S Impair Maquette Mineures'!#REF!*1.5</f>
        <v>#REF!</v>
      </c>
      <c r="AO242" s="9" t="e">
        <f>#REF!*1.5</f>
        <v>#REF!</v>
      </c>
      <c r="AP242" s="9" t="e">
        <f>#REF!*1.5</f>
        <v>#REF!</v>
      </c>
      <c r="AQ242" s="9" t="e">
        <f>#REF!*1.5</f>
        <v>#REF!</v>
      </c>
      <c r="AR242" s="9" t="e">
        <f>#REF!*1.5</f>
        <v>#REF!</v>
      </c>
    </row>
    <row r="243" spans="39:44" x14ac:dyDescent="0.25">
      <c r="AM243" s="9" t="e">
        <f>'S Pair Maquette Mineures'!#REF!*1.5</f>
        <v>#REF!</v>
      </c>
      <c r="AN243" s="9" t="e">
        <f>'S Impair Maquette Mineures'!#REF!*1.5</f>
        <v>#REF!</v>
      </c>
      <c r="AO243" s="9" t="e">
        <f>#REF!*1.5</f>
        <v>#REF!</v>
      </c>
      <c r="AP243" s="9" t="e">
        <f>#REF!*1.5</f>
        <v>#REF!</v>
      </c>
      <c r="AQ243" s="9" t="e">
        <f>#REF!*1.5</f>
        <v>#REF!</v>
      </c>
      <c r="AR243" s="9" t="e">
        <f>#REF!*1.5</f>
        <v>#REF!</v>
      </c>
    </row>
    <row r="244" spans="39:44" x14ac:dyDescent="0.25">
      <c r="AM244" s="9" t="e">
        <f>'S Pair Maquette Mineures'!#REF!*1.5</f>
        <v>#REF!</v>
      </c>
      <c r="AN244" s="9" t="e">
        <f>'S Impair Maquette Mineures'!#REF!*1.5</f>
        <v>#REF!</v>
      </c>
      <c r="AO244" s="9" t="e">
        <f>#REF!*1.5</f>
        <v>#REF!</v>
      </c>
      <c r="AP244" s="9" t="e">
        <f>#REF!*1.5</f>
        <v>#REF!</v>
      </c>
      <c r="AQ244" s="9" t="e">
        <f>#REF!*1.5</f>
        <v>#REF!</v>
      </c>
      <c r="AR244" s="9" t="e">
        <f>#REF!*1.5</f>
        <v>#REF!</v>
      </c>
    </row>
    <row r="245" spans="39:44" x14ac:dyDescent="0.25">
      <c r="AM245" s="9" t="e">
        <f>'S Pair Maquette Mineures'!#REF!*1.5</f>
        <v>#REF!</v>
      </c>
      <c r="AN245" s="9" t="e">
        <f>'S Impair Maquette Mineures'!#REF!*1.5</f>
        <v>#REF!</v>
      </c>
      <c r="AO245" s="9" t="e">
        <f>#REF!*1.5</f>
        <v>#REF!</v>
      </c>
      <c r="AP245" s="9" t="e">
        <f>#REF!*1.5</f>
        <v>#REF!</v>
      </c>
      <c r="AQ245" s="9" t="e">
        <f>#REF!*1.5</f>
        <v>#REF!</v>
      </c>
      <c r="AR245" s="9" t="e">
        <f>#REF!*1.5</f>
        <v>#REF!</v>
      </c>
    </row>
    <row r="246" spans="39:44" x14ac:dyDescent="0.25">
      <c r="AM246" s="9" t="e">
        <f>'S Pair Maquette Mineures'!#REF!*1.5</f>
        <v>#REF!</v>
      </c>
      <c r="AN246" s="9" t="e">
        <f>'S Impair Maquette Mineures'!#REF!*1.5</f>
        <v>#REF!</v>
      </c>
      <c r="AO246" s="9" t="e">
        <f>#REF!*1.5</f>
        <v>#REF!</v>
      </c>
      <c r="AP246" s="9" t="e">
        <f>#REF!*1.5</f>
        <v>#REF!</v>
      </c>
      <c r="AQ246" s="9" t="e">
        <f>#REF!*1.5</f>
        <v>#REF!</v>
      </c>
      <c r="AR246" s="9" t="e">
        <f>#REF!*1.5</f>
        <v>#REF!</v>
      </c>
    </row>
    <row r="247" spans="39:44" x14ac:dyDescent="0.25">
      <c r="AM247" s="9" t="e">
        <f>'S Pair Maquette Mineures'!#REF!*1.5</f>
        <v>#REF!</v>
      </c>
      <c r="AN247" s="9" t="e">
        <f>'S Impair Maquette Mineures'!#REF!*1.5</f>
        <v>#REF!</v>
      </c>
      <c r="AO247" s="9" t="e">
        <f>#REF!*1.5</f>
        <v>#REF!</v>
      </c>
      <c r="AP247" s="9" t="e">
        <f>#REF!*1.5</f>
        <v>#REF!</v>
      </c>
      <c r="AQ247" s="9" t="e">
        <f>#REF!*1.5</f>
        <v>#REF!</v>
      </c>
      <c r="AR247" s="9" t="e">
        <f>#REF!*1.5</f>
        <v>#REF!</v>
      </c>
    </row>
    <row r="248" spans="39:44" x14ac:dyDescent="0.25">
      <c r="AM248" s="9" t="e">
        <f>'S Pair Maquette Mineures'!#REF!*1.5</f>
        <v>#REF!</v>
      </c>
      <c r="AN248" s="9" t="e">
        <f>'S Impair Maquette Mineures'!#REF!*1.5</f>
        <v>#REF!</v>
      </c>
      <c r="AO248" s="9" t="e">
        <f>#REF!*1.5</f>
        <v>#REF!</v>
      </c>
      <c r="AP248" s="9" t="e">
        <f>#REF!*1.5</f>
        <v>#REF!</v>
      </c>
      <c r="AQ248" s="9" t="e">
        <f>#REF!*1.5</f>
        <v>#REF!</v>
      </c>
      <c r="AR248" s="9" t="e">
        <f>#REF!*1.5</f>
        <v>#REF!</v>
      </c>
    </row>
    <row r="249" spans="39:44" x14ac:dyDescent="0.25">
      <c r="AM249" s="9" t="e">
        <f>'S Pair Maquette Mineures'!#REF!*1.5</f>
        <v>#REF!</v>
      </c>
      <c r="AN249" s="9" t="e">
        <f>'S Impair Maquette Mineures'!#REF!*1.5</f>
        <v>#REF!</v>
      </c>
      <c r="AO249" s="9" t="e">
        <f>#REF!*1.5</f>
        <v>#REF!</v>
      </c>
      <c r="AP249" s="9" t="e">
        <f>#REF!*1.5</f>
        <v>#REF!</v>
      </c>
      <c r="AQ249" s="9" t="e">
        <f>#REF!*1.5</f>
        <v>#REF!</v>
      </c>
      <c r="AR249" s="9" t="e">
        <f>#REF!*1.5</f>
        <v>#REF!</v>
      </c>
    </row>
    <row r="250" spans="39:44" x14ac:dyDescent="0.25">
      <c r="AM250" s="9" t="e">
        <f>'S Pair Maquette Mineures'!#REF!*1.5</f>
        <v>#REF!</v>
      </c>
      <c r="AN250" s="9" t="e">
        <f>'S Impair Maquette Mineures'!#REF!*1.5</f>
        <v>#REF!</v>
      </c>
      <c r="AO250" s="9" t="e">
        <f>#REF!*1.5</f>
        <v>#REF!</v>
      </c>
      <c r="AP250" s="9" t="e">
        <f>#REF!*1.5</f>
        <v>#REF!</v>
      </c>
      <c r="AQ250" s="9" t="e">
        <f>#REF!*1.5</f>
        <v>#REF!</v>
      </c>
      <c r="AR250" s="9" t="e">
        <f>#REF!*1.5</f>
        <v>#REF!</v>
      </c>
    </row>
    <row r="251" spans="39:44" x14ac:dyDescent="0.25">
      <c r="AM251" s="9" t="e">
        <f>'S Pair Maquette Mineures'!#REF!*1.5</f>
        <v>#REF!</v>
      </c>
      <c r="AN251" s="9" t="e">
        <f>'S Impair Maquette Mineures'!#REF!*1.5</f>
        <v>#REF!</v>
      </c>
      <c r="AO251" s="9" t="e">
        <f>#REF!*1.5</f>
        <v>#REF!</v>
      </c>
      <c r="AP251" s="9" t="e">
        <f>#REF!*1.5</f>
        <v>#REF!</v>
      </c>
      <c r="AQ251" s="9" t="e">
        <f>#REF!*1.5</f>
        <v>#REF!</v>
      </c>
      <c r="AR251" s="9" t="e">
        <f>#REF!*1.5</f>
        <v>#REF!</v>
      </c>
    </row>
    <row r="252" spans="39:44" x14ac:dyDescent="0.25">
      <c r="AM252" s="9" t="e">
        <f>'S Pair Maquette Mineures'!#REF!*1.5</f>
        <v>#REF!</v>
      </c>
      <c r="AN252" s="9" t="e">
        <f>'S Impair Maquette Mineures'!#REF!*1.5</f>
        <v>#REF!</v>
      </c>
      <c r="AO252" s="9" t="e">
        <f>#REF!*1.5</f>
        <v>#REF!</v>
      </c>
      <c r="AP252" s="9" t="e">
        <f>#REF!*1.5</f>
        <v>#REF!</v>
      </c>
      <c r="AQ252" s="9" t="e">
        <f>#REF!*1.5</f>
        <v>#REF!</v>
      </c>
      <c r="AR252" s="9" t="e">
        <f>#REF!*1.5</f>
        <v>#REF!</v>
      </c>
    </row>
    <row r="253" spans="39:44" x14ac:dyDescent="0.25">
      <c r="AM253" s="9" t="e">
        <f>'S Pair Maquette Mineures'!#REF!*1.5</f>
        <v>#REF!</v>
      </c>
      <c r="AN253" s="9" t="e">
        <f>'S Impair Maquette Mineures'!#REF!*1.5</f>
        <v>#REF!</v>
      </c>
      <c r="AO253" s="9" t="e">
        <f>#REF!*1.5</f>
        <v>#REF!</v>
      </c>
      <c r="AP253" s="9" t="e">
        <f>#REF!*1.5</f>
        <v>#REF!</v>
      </c>
      <c r="AQ253" s="9" t="e">
        <f>#REF!*1.5</f>
        <v>#REF!</v>
      </c>
      <c r="AR253" s="9" t="e">
        <f>#REF!*1.5</f>
        <v>#REF!</v>
      </c>
    </row>
    <row r="254" spans="39:44" x14ac:dyDescent="0.25">
      <c r="AM254" s="9" t="e">
        <f>'S Pair Maquette Mineures'!#REF!*1.5</f>
        <v>#REF!</v>
      </c>
      <c r="AN254" s="9" t="e">
        <f>'S Impair Maquette Mineures'!#REF!*1.5</f>
        <v>#REF!</v>
      </c>
      <c r="AO254" s="9" t="e">
        <f>#REF!*1.5</f>
        <v>#REF!</v>
      </c>
      <c r="AP254" s="9" t="e">
        <f>#REF!*1.5</f>
        <v>#REF!</v>
      </c>
      <c r="AQ254" s="9" t="e">
        <f>#REF!*1.5</f>
        <v>#REF!</v>
      </c>
      <c r="AR254" s="9" t="e">
        <f>#REF!*1.5</f>
        <v>#REF!</v>
      </c>
    </row>
    <row r="255" spans="39:44" x14ac:dyDescent="0.25">
      <c r="AM255" s="9" t="e">
        <f>'S Pair Maquette Mineures'!#REF!*1.5</f>
        <v>#REF!</v>
      </c>
      <c r="AN255" s="9" t="e">
        <f>'S Impair Maquette Mineures'!#REF!*1.5</f>
        <v>#REF!</v>
      </c>
      <c r="AO255" s="9" t="e">
        <f>#REF!*1.5</f>
        <v>#REF!</v>
      </c>
      <c r="AP255" s="9" t="e">
        <f>#REF!*1.5</f>
        <v>#REF!</v>
      </c>
      <c r="AQ255" s="9" t="e">
        <f>#REF!*1.5</f>
        <v>#REF!</v>
      </c>
      <c r="AR255" s="9" t="e">
        <f>#REF!*1.5</f>
        <v>#REF!</v>
      </c>
    </row>
    <row r="256" spans="39:44" x14ac:dyDescent="0.25">
      <c r="AM256" s="9" t="e">
        <f>'S Pair Maquette Mineures'!#REF!*1.5</f>
        <v>#REF!</v>
      </c>
      <c r="AN256" s="9" t="e">
        <f>'S Impair Maquette Mineures'!#REF!*1.5</f>
        <v>#REF!</v>
      </c>
      <c r="AO256" s="9" t="e">
        <f>#REF!*1.5</f>
        <v>#REF!</v>
      </c>
      <c r="AP256" s="9" t="e">
        <f>#REF!*1.5</f>
        <v>#REF!</v>
      </c>
      <c r="AQ256" s="9" t="e">
        <f>#REF!*1.5</f>
        <v>#REF!</v>
      </c>
      <c r="AR256" s="9" t="e">
        <f>#REF!*1.5</f>
        <v>#REF!</v>
      </c>
    </row>
    <row r="257" spans="39:44" x14ac:dyDescent="0.25">
      <c r="AM257" s="9" t="e">
        <f>'S Pair Maquette Mineures'!#REF!*1.5</f>
        <v>#REF!</v>
      </c>
      <c r="AN257" s="9" t="e">
        <f>'S Impair Maquette Mineures'!#REF!*1.5</f>
        <v>#REF!</v>
      </c>
      <c r="AO257" s="9" t="e">
        <f>#REF!*1.5</f>
        <v>#REF!</v>
      </c>
      <c r="AP257" s="9" t="e">
        <f>#REF!*1.5</f>
        <v>#REF!</v>
      </c>
      <c r="AQ257" s="9" t="e">
        <f>#REF!*1.5</f>
        <v>#REF!</v>
      </c>
      <c r="AR257" s="9" t="e">
        <f>#REF!*1.5</f>
        <v>#REF!</v>
      </c>
    </row>
    <row r="258" spans="39:44" x14ac:dyDescent="0.25">
      <c r="AM258" s="9" t="e">
        <f>'S Pair Maquette Mineures'!#REF!*1.5</f>
        <v>#REF!</v>
      </c>
      <c r="AN258" s="9" t="e">
        <f>'S Impair Maquette Mineures'!#REF!*1.5</f>
        <v>#REF!</v>
      </c>
      <c r="AO258" s="9" t="e">
        <f>#REF!*1.5</f>
        <v>#REF!</v>
      </c>
      <c r="AP258" s="9" t="e">
        <f>#REF!*1.5</f>
        <v>#REF!</v>
      </c>
      <c r="AQ258" s="9" t="e">
        <f>#REF!*1.5</f>
        <v>#REF!</v>
      </c>
      <c r="AR258" s="9" t="e">
        <f>#REF!*1.5</f>
        <v>#REF!</v>
      </c>
    </row>
    <row r="259" spans="39:44" x14ac:dyDescent="0.25">
      <c r="AM259" s="9" t="e">
        <f>'S Pair Maquette Mineures'!#REF!*1.5</f>
        <v>#REF!</v>
      </c>
      <c r="AN259" s="9" t="e">
        <f>'S Impair Maquette Mineures'!#REF!*1.5</f>
        <v>#REF!</v>
      </c>
      <c r="AO259" s="9" t="e">
        <f>#REF!*1.5</f>
        <v>#REF!</v>
      </c>
      <c r="AP259" s="9" t="e">
        <f>#REF!*1.5</f>
        <v>#REF!</v>
      </c>
      <c r="AQ259" s="9" t="e">
        <f>#REF!*1.5</f>
        <v>#REF!</v>
      </c>
      <c r="AR259" s="9" t="e">
        <f>#REF!*1.5</f>
        <v>#REF!</v>
      </c>
    </row>
    <row r="260" spans="39:44" x14ac:dyDescent="0.25">
      <c r="AM260" s="9" t="e">
        <f>'S Pair Maquette Mineures'!#REF!*1.5</f>
        <v>#REF!</v>
      </c>
      <c r="AN260" s="9" t="e">
        <f>'S Impair Maquette Mineures'!#REF!*1.5</f>
        <v>#REF!</v>
      </c>
      <c r="AO260" s="9" t="e">
        <f>#REF!*1.5</f>
        <v>#REF!</v>
      </c>
      <c r="AP260" s="9" t="e">
        <f>#REF!*1.5</f>
        <v>#REF!</v>
      </c>
      <c r="AQ260" s="9" t="e">
        <f>#REF!*1.5</f>
        <v>#REF!</v>
      </c>
      <c r="AR260" s="9" t="e">
        <f>#REF!*1.5</f>
        <v>#REF!</v>
      </c>
    </row>
    <row r="261" spans="39:44" x14ac:dyDescent="0.25">
      <c r="AM261" s="9" t="e">
        <f>'S Pair Maquette Mineures'!#REF!*1.5</f>
        <v>#REF!</v>
      </c>
      <c r="AN261" s="9" t="e">
        <f>'S Impair Maquette Mineures'!#REF!*1.5</f>
        <v>#REF!</v>
      </c>
      <c r="AO261" s="9" t="e">
        <f>#REF!*1.5</f>
        <v>#REF!</v>
      </c>
      <c r="AP261" s="9" t="e">
        <f>#REF!*1.5</f>
        <v>#REF!</v>
      </c>
      <c r="AQ261" s="9" t="e">
        <f>#REF!*1.5</f>
        <v>#REF!</v>
      </c>
      <c r="AR261" s="9" t="e">
        <f>#REF!*1.5</f>
        <v>#REF!</v>
      </c>
    </row>
    <row r="262" spans="39:44" x14ac:dyDescent="0.25">
      <c r="AM262" s="9" t="e">
        <f>'S Pair Maquette Mineures'!#REF!*1.5</f>
        <v>#REF!</v>
      </c>
      <c r="AN262" s="9" t="e">
        <f>'S Impair Maquette Mineures'!#REF!*1.5</f>
        <v>#REF!</v>
      </c>
      <c r="AO262" s="9" t="e">
        <f>#REF!*1.5</f>
        <v>#REF!</v>
      </c>
      <c r="AP262" s="9" t="e">
        <f>#REF!*1.5</f>
        <v>#REF!</v>
      </c>
      <c r="AQ262" s="9" t="e">
        <f>#REF!*1.5</f>
        <v>#REF!</v>
      </c>
      <c r="AR262" s="9" t="e">
        <f>#REF!*1.5</f>
        <v>#REF!</v>
      </c>
    </row>
    <row r="263" spans="39:44" x14ac:dyDescent="0.25">
      <c r="AM263" s="9" t="e">
        <f>'S Pair Maquette Mineures'!#REF!*1.5</f>
        <v>#REF!</v>
      </c>
      <c r="AN263" s="9" t="e">
        <f>'S Impair Maquette Mineures'!#REF!*1.5</f>
        <v>#REF!</v>
      </c>
      <c r="AO263" s="9" t="e">
        <f>#REF!*1.5</f>
        <v>#REF!</v>
      </c>
      <c r="AP263" s="9" t="e">
        <f>#REF!*1.5</f>
        <v>#REF!</v>
      </c>
      <c r="AQ263" s="9" t="e">
        <f>#REF!*1.5</f>
        <v>#REF!</v>
      </c>
      <c r="AR263" s="9" t="e">
        <f>#REF!*1.5</f>
        <v>#REF!</v>
      </c>
    </row>
    <row r="264" spans="39:44" x14ac:dyDescent="0.25">
      <c r="AM264" s="9" t="e">
        <f>'S Pair Maquette Mineures'!#REF!*1.5</f>
        <v>#REF!</v>
      </c>
      <c r="AN264" s="9" t="e">
        <f>'S Impair Maquette Mineures'!#REF!*1.5</f>
        <v>#REF!</v>
      </c>
      <c r="AO264" s="9" t="e">
        <f>#REF!*1.5</f>
        <v>#REF!</v>
      </c>
      <c r="AP264" s="9" t="e">
        <f>#REF!*1.5</f>
        <v>#REF!</v>
      </c>
      <c r="AQ264" s="9" t="e">
        <f>#REF!*1.5</f>
        <v>#REF!</v>
      </c>
      <c r="AR264" s="9" t="e">
        <f>#REF!*1.5</f>
        <v>#REF!</v>
      </c>
    </row>
    <row r="265" spans="39:44" x14ac:dyDescent="0.25">
      <c r="AM265" s="9" t="e">
        <f>'S Pair Maquette Mineures'!#REF!*1.5</f>
        <v>#REF!</v>
      </c>
      <c r="AN265" s="9" t="e">
        <f>'S Impair Maquette Mineures'!#REF!*1.5</f>
        <v>#REF!</v>
      </c>
      <c r="AO265" s="9" t="e">
        <f>#REF!*1.5</f>
        <v>#REF!</v>
      </c>
      <c r="AP265" s="9" t="e">
        <f>#REF!*1.5</f>
        <v>#REF!</v>
      </c>
      <c r="AQ265" s="9" t="e">
        <f>#REF!*1.5</f>
        <v>#REF!</v>
      </c>
      <c r="AR265" s="9" t="e">
        <f>#REF!*1.5</f>
        <v>#REF!</v>
      </c>
    </row>
    <row r="266" spans="39:44" x14ac:dyDescent="0.25">
      <c r="AM266" s="9" t="e">
        <f>'S Pair Maquette Mineures'!#REF!*1.5</f>
        <v>#REF!</v>
      </c>
      <c r="AN266" s="9" t="e">
        <f>'S Impair Maquette Mineures'!#REF!*1.5</f>
        <v>#REF!</v>
      </c>
      <c r="AO266" s="9" t="e">
        <f>#REF!*1.5</f>
        <v>#REF!</v>
      </c>
      <c r="AP266" s="9" t="e">
        <f>#REF!*1.5</f>
        <v>#REF!</v>
      </c>
      <c r="AQ266" s="9" t="e">
        <f>#REF!*1.5</f>
        <v>#REF!</v>
      </c>
      <c r="AR266" s="9" t="e">
        <f>#REF!*1.5</f>
        <v>#REF!</v>
      </c>
    </row>
    <row r="267" spans="39:44" x14ac:dyDescent="0.25">
      <c r="AM267" s="9" t="e">
        <f>'S Pair Maquette Mineures'!#REF!*1.5</f>
        <v>#REF!</v>
      </c>
      <c r="AN267" s="9" t="e">
        <f>'S Impair Maquette Mineures'!#REF!*1.5</f>
        <v>#REF!</v>
      </c>
      <c r="AO267" s="9" t="e">
        <f>#REF!*1.5</f>
        <v>#REF!</v>
      </c>
      <c r="AP267" s="9" t="e">
        <f>#REF!*1.5</f>
        <v>#REF!</v>
      </c>
      <c r="AQ267" s="9" t="e">
        <f>#REF!*1.5</f>
        <v>#REF!</v>
      </c>
      <c r="AR267" s="9" t="e">
        <f>#REF!*1.5</f>
        <v>#REF!</v>
      </c>
    </row>
    <row r="268" spans="39:44" x14ac:dyDescent="0.25">
      <c r="AM268" s="9" t="e">
        <f>'S Pair Maquette Mineures'!#REF!*1.5</f>
        <v>#REF!</v>
      </c>
      <c r="AN268" s="9" t="e">
        <f>'S Impair Maquette Mineures'!#REF!*1.5</f>
        <v>#REF!</v>
      </c>
      <c r="AO268" s="9" t="e">
        <f>#REF!*1.5</f>
        <v>#REF!</v>
      </c>
      <c r="AP268" s="9" t="e">
        <f>#REF!*1.5</f>
        <v>#REF!</v>
      </c>
      <c r="AQ268" s="9" t="e">
        <f>#REF!*1.5</f>
        <v>#REF!</v>
      </c>
      <c r="AR268" s="9" t="e">
        <f>#REF!*1.5</f>
        <v>#REF!</v>
      </c>
    </row>
    <row r="269" spans="39:44" x14ac:dyDescent="0.25">
      <c r="AM269" s="9" t="e">
        <f>'S Pair Maquette Mineures'!#REF!*1.5</f>
        <v>#REF!</v>
      </c>
      <c r="AN269" s="9" t="e">
        <f>'S Impair Maquette Mineures'!#REF!*1.5</f>
        <v>#REF!</v>
      </c>
      <c r="AO269" s="9" t="e">
        <f>#REF!*1.5</f>
        <v>#REF!</v>
      </c>
      <c r="AP269" s="9" t="e">
        <f>#REF!*1.5</f>
        <v>#REF!</v>
      </c>
      <c r="AQ269" s="9" t="e">
        <f>#REF!*1.5</f>
        <v>#REF!</v>
      </c>
      <c r="AR269" s="9" t="e">
        <f>#REF!*1.5</f>
        <v>#REF!</v>
      </c>
    </row>
    <row r="270" spans="39:44" x14ac:dyDescent="0.25">
      <c r="AM270" s="9" t="e">
        <f>'S Pair Maquette Mineures'!#REF!*1.5</f>
        <v>#REF!</v>
      </c>
      <c r="AN270" s="9" t="e">
        <f>'S Impair Maquette Mineures'!#REF!*1.5</f>
        <v>#REF!</v>
      </c>
      <c r="AO270" s="9" t="e">
        <f>#REF!*1.5</f>
        <v>#REF!</v>
      </c>
      <c r="AP270" s="9" t="e">
        <f>#REF!*1.5</f>
        <v>#REF!</v>
      </c>
      <c r="AQ270" s="9" t="e">
        <f>#REF!*1.5</f>
        <v>#REF!</v>
      </c>
      <c r="AR270" s="9" t="e">
        <f>#REF!*1.5</f>
        <v>#REF!</v>
      </c>
    </row>
    <row r="271" spans="39:44" x14ac:dyDescent="0.25">
      <c r="AM271" s="9" t="e">
        <f>'S Pair Maquette Mineures'!#REF!*1.5</f>
        <v>#REF!</v>
      </c>
      <c r="AN271" s="9" t="e">
        <f>'S Impair Maquette Mineures'!#REF!*1.5</f>
        <v>#REF!</v>
      </c>
      <c r="AO271" s="9" t="e">
        <f>#REF!*1.5</f>
        <v>#REF!</v>
      </c>
      <c r="AP271" s="9" t="e">
        <f>#REF!*1.5</f>
        <v>#REF!</v>
      </c>
      <c r="AQ271" s="9" t="e">
        <f>#REF!*1.5</f>
        <v>#REF!</v>
      </c>
      <c r="AR271" s="9" t="e">
        <f>#REF!*1.5</f>
        <v>#REF!</v>
      </c>
    </row>
    <row r="272" spans="39:44" x14ac:dyDescent="0.25">
      <c r="AM272" s="9" t="e">
        <f>'S Pair Maquette Mineures'!#REF!*1.5</f>
        <v>#REF!</v>
      </c>
      <c r="AN272" s="9" t="e">
        <f>'S Impair Maquette Mineures'!#REF!*1.5</f>
        <v>#REF!</v>
      </c>
      <c r="AO272" s="9" t="e">
        <f>#REF!*1.5</f>
        <v>#REF!</v>
      </c>
      <c r="AP272" s="9" t="e">
        <f>#REF!*1.5</f>
        <v>#REF!</v>
      </c>
      <c r="AQ272" s="9" t="e">
        <f>#REF!*1.5</f>
        <v>#REF!</v>
      </c>
      <c r="AR272" s="9" t="e">
        <f>#REF!*1.5</f>
        <v>#REF!</v>
      </c>
    </row>
    <row r="273" spans="39:44" x14ac:dyDescent="0.25">
      <c r="AM273" s="9" t="e">
        <f>'S Pair Maquette Mineures'!#REF!*1.5</f>
        <v>#REF!</v>
      </c>
      <c r="AN273" s="9" t="e">
        <f>'S Impair Maquette Mineures'!#REF!*1.5</f>
        <v>#REF!</v>
      </c>
      <c r="AO273" s="9" t="e">
        <f>#REF!*1.5</f>
        <v>#REF!</v>
      </c>
      <c r="AP273" s="9" t="e">
        <f>#REF!*1.5</f>
        <v>#REF!</v>
      </c>
      <c r="AQ273" s="9" t="e">
        <f>#REF!*1.5</f>
        <v>#REF!</v>
      </c>
      <c r="AR273" s="9" t="e">
        <f>#REF!*1.5</f>
        <v>#REF!</v>
      </c>
    </row>
    <row r="274" spans="39:44" x14ac:dyDescent="0.25">
      <c r="AM274" s="9" t="e">
        <f>'S Pair Maquette Mineures'!#REF!*1.5</f>
        <v>#REF!</v>
      </c>
      <c r="AN274" s="9" t="e">
        <f>'S Impair Maquette Mineures'!#REF!*1.5</f>
        <v>#REF!</v>
      </c>
      <c r="AO274" s="9" t="e">
        <f>#REF!*1.5</f>
        <v>#REF!</v>
      </c>
      <c r="AP274" s="9" t="e">
        <f>#REF!*1.5</f>
        <v>#REF!</v>
      </c>
      <c r="AQ274" s="9" t="e">
        <f>#REF!*1.5</f>
        <v>#REF!</v>
      </c>
      <c r="AR274" s="9" t="e">
        <f>#REF!*1.5</f>
        <v>#REF!</v>
      </c>
    </row>
    <row r="275" spans="39:44" x14ac:dyDescent="0.25">
      <c r="AM275" s="9" t="e">
        <f>'S Pair Maquette Mineures'!#REF!*1.5</f>
        <v>#REF!</v>
      </c>
      <c r="AN275" s="9" t="e">
        <f>'S Impair Maquette Mineures'!#REF!*1.5</f>
        <v>#REF!</v>
      </c>
      <c r="AO275" s="9" t="e">
        <f>#REF!*1.5</f>
        <v>#REF!</v>
      </c>
      <c r="AP275" s="9" t="e">
        <f>#REF!*1.5</f>
        <v>#REF!</v>
      </c>
      <c r="AQ275" s="9" t="e">
        <f>#REF!*1.5</f>
        <v>#REF!</v>
      </c>
      <c r="AR275" s="9" t="e">
        <f>#REF!*1.5</f>
        <v>#REF!</v>
      </c>
    </row>
    <row r="276" spans="39:44" x14ac:dyDescent="0.25">
      <c r="AM276" s="9" t="e">
        <f>'S Pair Maquette Mineures'!#REF!*1.5</f>
        <v>#REF!</v>
      </c>
      <c r="AN276" s="9" t="e">
        <f>'S Impair Maquette Mineures'!#REF!*1.5</f>
        <v>#REF!</v>
      </c>
      <c r="AO276" s="9" t="e">
        <f>#REF!*1.5</f>
        <v>#REF!</v>
      </c>
      <c r="AP276" s="9" t="e">
        <f>#REF!*1.5</f>
        <v>#REF!</v>
      </c>
      <c r="AQ276" s="9" t="e">
        <f>#REF!*1.5</f>
        <v>#REF!</v>
      </c>
      <c r="AR276" s="9" t="e">
        <f>#REF!*1.5</f>
        <v>#REF!</v>
      </c>
    </row>
    <row r="277" spans="39:44" x14ac:dyDescent="0.25">
      <c r="AM277" s="9" t="e">
        <f>'S Pair Maquette Mineures'!#REF!*1.5</f>
        <v>#REF!</v>
      </c>
      <c r="AN277" s="9" t="e">
        <f>'S Impair Maquette Mineures'!#REF!*1.5</f>
        <v>#REF!</v>
      </c>
      <c r="AO277" s="9" t="e">
        <f>#REF!*1.5</f>
        <v>#REF!</v>
      </c>
      <c r="AP277" s="9" t="e">
        <f>#REF!*1.5</f>
        <v>#REF!</v>
      </c>
      <c r="AQ277" s="9" t="e">
        <f>#REF!*1.5</f>
        <v>#REF!</v>
      </c>
      <c r="AR277" s="9" t="e">
        <f>#REF!*1.5</f>
        <v>#REF!</v>
      </c>
    </row>
    <row r="278" spans="39:44" x14ac:dyDescent="0.25">
      <c r="AM278" s="9" t="e">
        <f>'S Pair Maquette Mineures'!#REF!*1.5</f>
        <v>#REF!</v>
      </c>
      <c r="AN278" s="9" t="e">
        <f>'S Impair Maquette Mineures'!#REF!*1.5</f>
        <v>#REF!</v>
      </c>
      <c r="AO278" s="9" t="e">
        <f>#REF!*1.5</f>
        <v>#REF!</v>
      </c>
      <c r="AP278" s="9" t="e">
        <f>#REF!*1.5</f>
        <v>#REF!</v>
      </c>
      <c r="AQ278" s="9" t="e">
        <f>#REF!*1.5</f>
        <v>#REF!</v>
      </c>
      <c r="AR278" s="9" t="e">
        <f>#REF!*1.5</f>
        <v>#REF!</v>
      </c>
    </row>
    <row r="279" spans="39:44" x14ac:dyDescent="0.25">
      <c r="AM279" s="9" t="e">
        <f>'S Pair Maquette Mineures'!#REF!*1.5</f>
        <v>#REF!</v>
      </c>
      <c r="AN279" s="9" t="e">
        <f>'S Impair Maquette Mineures'!#REF!*1.5</f>
        <v>#REF!</v>
      </c>
      <c r="AO279" s="9" t="e">
        <f>#REF!*1.5</f>
        <v>#REF!</v>
      </c>
      <c r="AP279" s="9" t="e">
        <f>#REF!*1.5</f>
        <v>#REF!</v>
      </c>
      <c r="AQ279" s="9" t="e">
        <f>#REF!*1.5</f>
        <v>#REF!</v>
      </c>
      <c r="AR279" s="9" t="e">
        <f>#REF!*1.5</f>
        <v>#REF!</v>
      </c>
    </row>
    <row r="280" spans="39:44" x14ac:dyDescent="0.25">
      <c r="AM280" s="9" t="e">
        <f>'S Pair Maquette Mineures'!#REF!*1.5</f>
        <v>#REF!</v>
      </c>
      <c r="AN280" s="9" t="e">
        <f>'S Impair Maquette Mineures'!#REF!*1.5</f>
        <v>#REF!</v>
      </c>
      <c r="AO280" s="9" t="e">
        <f>#REF!*1.5</f>
        <v>#REF!</v>
      </c>
      <c r="AP280" s="9" t="e">
        <f>#REF!*1.5</f>
        <v>#REF!</v>
      </c>
      <c r="AQ280" s="9" t="e">
        <f>#REF!*1.5</f>
        <v>#REF!</v>
      </c>
      <c r="AR280" s="9" t="e">
        <f>#REF!*1.5</f>
        <v>#REF!</v>
      </c>
    </row>
    <row r="281" spans="39:44" x14ac:dyDescent="0.25">
      <c r="AM281" s="9" t="e">
        <f>'S Pair Maquette Mineures'!#REF!*1.5</f>
        <v>#REF!</v>
      </c>
      <c r="AN281" s="9" t="e">
        <f>'S Impair Maquette Mineures'!#REF!*1.5</f>
        <v>#REF!</v>
      </c>
      <c r="AO281" s="9" t="e">
        <f>#REF!*1.5</f>
        <v>#REF!</v>
      </c>
      <c r="AP281" s="9" t="e">
        <f>#REF!*1.5</f>
        <v>#REF!</v>
      </c>
      <c r="AQ281" s="9" t="e">
        <f>#REF!*1.5</f>
        <v>#REF!</v>
      </c>
      <c r="AR281" s="9" t="e">
        <f>#REF!*1.5</f>
        <v>#REF!</v>
      </c>
    </row>
    <row r="282" spans="39:44" x14ac:dyDescent="0.25">
      <c r="AM282" s="9" t="e">
        <f>'S Pair Maquette Mineures'!#REF!*1.5</f>
        <v>#REF!</v>
      </c>
      <c r="AN282" s="9" t="e">
        <f>'S Impair Maquette Mineures'!#REF!*1.5</f>
        <v>#REF!</v>
      </c>
      <c r="AO282" s="9" t="e">
        <f>#REF!*1.5</f>
        <v>#REF!</v>
      </c>
      <c r="AP282" s="9" t="e">
        <f>#REF!*1.5</f>
        <v>#REF!</v>
      </c>
      <c r="AQ282" s="9" t="e">
        <f>#REF!*1.5</f>
        <v>#REF!</v>
      </c>
      <c r="AR282" s="9" t="e">
        <f>#REF!*1.5</f>
        <v>#REF!</v>
      </c>
    </row>
    <row r="283" spans="39:44" x14ac:dyDescent="0.25">
      <c r="AM283" s="9" t="e">
        <f>'S Pair Maquette Mineures'!#REF!*1.5</f>
        <v>#REF!</v>
      </c>
      <c r="AN283" s="9" t="e">
        <f>'S Impair Maquette Mineures'!#REF!*1.5</f>
        <v>#REF!</v>
      </c>
      <c r="AO283" s="9" t="e">
        <f>#REF!*1.5</f>
        <v>#REF!</v>
      </c>
      <c r="AP283" s="9" t="e">
        <f>#REF!*1.5</f>
        <v>#REF!</v>
      </c>
      <c r="AQ283" s="9" t="e">
        <f>#REF!*1.5</f>
        <v>#REF!</v>
      </c>
      <c r="AR283" s="9" t="e">
        <f>#REF!*1.5</f>
        <v>#REF!</v>
      </c>
    </row>
    <row r="284" spans="39:44" x14ac:dyDescent="0.25">
      <c r="AM284" s="9" t="e">
        <f>'S Pair Maquette Mineures'!#REF!*1.5</f>
        <v>#REF!</v>
      </c>
      <c r="AN284" s="9" t="e">
        <f>'S Impair Maquette Mineures'!#REF!*1.5</f>
        <v>#REF!</v>
      </c>
      <c r="AO284" s="9" t="e">
        <f>#REF!*1.5</f>
        <v>#REF!</v>
      </c>
      <c r="AP284" s="9" t="e">
        <f>#REF!*1.5</f>
        <v>#REF!</v>
      </c>
      <c r="AQ284" s="9" t="e">
        <f>#REF!*1.5</f>
        <v>#REF!</v>
      </c>
      <c r="AR284" s="9" t="e">
        <f>#REF!*1.5</f>
        <v>#REF!</v>
      </c>
    </row>
    <row r="285" spans="39:44" x14ac:dyDescent="0.25">
      <c r="AM285" s="9" t="e">
        <f>'S Pair Maquette Mineures'!#REF!*1.5</f>
        <v>#REF!</v>
      </c>
      <c r="AN285" s="9" t="e">
        <f>'S Impair Maquette Mineures'!#REF!*1.5</f>
        <v>#REF!</v>
      </c>
      <c r="AO285" s="9" t="e">
        <f>#REF!*1.5</f>
        <v>#REF!</v>
      </c>
      <c r="AP285" s="9" t="e">
        <f>#REF!*1.5</f>
        <v>#REF!</v>
      </c>
      <c r="AQ285" s="9" t="e">
        <f>#REF!*1.5</f>
        <v>#REF!</v>
      </c>
      <c r="AR285" s="9" t="e">
        <f>#REF!*1.5</f>
        <v>#REF!</v>
      </c>
    </row>
    <row r="286" spans="39:44" x14ac:dyDescent="0.25">
      <c r="AM286" s="9" t="e">
        <f>'S Pair Maquette Mineures'!#REF!*1.5</f>
        <v>#REF!</v>
      </c>
      <c r="AN286" s="9" t="e">
        <f>'S Impair Maquette Mineures'!#REF!*1.5</f>
        <v>#REF!</v>
      </c>
      <c r="AO286" s="9" t="e">
        <f>#REF!*1.5</f>
        <v>#REF!</v>
      </c>
      <c r="AP286" s="9" t="e">
        <f>#REF!*1.5</f>
        <v>#REF!</v>
      </c>
      <c r="AQ286" s="9" t="e">
        <f>#REF!*1.5</f>
        <v>#REF!</v>
      </c>
      <c r="AR286" s="9" t="e">
        <f>#REF!*1.5</f>
        <v>#REF!</v>
      </c>
    </row>
    <row r="287" spans="39:44" x14ac:dyDescent="0.25">
      <c r="AM287" s="9" t="e">
        <f>'S Pair Maquette Mineures'!#REF!*1.5</f>
        <v>#REF!</v>
      </c>
      <c r="AN287" s="9" t="e">
        <f>'S Impair Maquette Mineures'!#REF!*1.5</f>
        <v>#REF!</v>
      </c>
      <c r="AO287" s="9" t="e">
        <f>#REF!*1.5</f>
        <v>#REF!</v>
      </c>
      <c r="AP287" s="9" t="e">
        <f>#REF!*1.5</f>
        <v>#REF!</v>
      </c>
      <c r="AQ287" s="9" t="e">
        <f>#REF!*1.5</f>
        <v>#REF!</v>
      </c>
      <c r="AR287" s="9" t="e">
        <f>#REF!*1.5</f>
        <v>#REF!</v>
      </c>
    </row>
    <row r="288" spans="39:44" x14ac:dyDescent="0.25">
      <c r="AM288" s="9" t="e">
        <f>'S Pair Maquette Mineures'!#REF!*1.5</f>
        <v>#REF!</v>
      </c>
      <c r="AN288" s="9" t="e">
        <f>'S Impair Maquette Mineures'!#REF!*1.5</f>
        <v>#REF!</v>
      </c>
      <c r="AO288" s="9" t="e">
        <f>#REF!*1.5</f>
        <v>#REF!</v>
      </c>
      <c r="AP288" s="9" t="e">
        <f>#REF!*1.5</f>
        <v>#REF!</v>
      </c>
      <c r="AQ288" s="9" t="e">
        <f>#REF!*1.5</f>
        <v>#REF!</v>
      </c>
      <c r="AR288" s="9" t="e">
        <f>#REF!*1.5</f>
        <v>#REF!</v>
      </c>
    </row>
    <row r="289" spans="39:44" x14ac:dyDescent="0.25">
      <c r="AM289" s="9" t="e">
        <f>'S Pair Maquette Mineures'!#REF!*1.5</f>
        <v>#REF!</v>
      </c>
      <c r="AN289" s="9" t="e">
        <f>'S Impair Maquette Mineures'!#REF!*1.5</f>
        <v>#REF!</v>
      </c>
      <c r="AO289" s="9" t="e">
        <f>#REF!*1.5</f>
        <v>#REF!</v>
      </c>
      <c r="AP289" s="9" t="e">
        <f>#REF!*1.5</f>
        <v>#REF!</v>
      </c>
      <c r="AQ289" s="9" t="e">
        <f>#REF!*1.5</f>
        <v>#REF!</v>
      </c>
      <c r="AR289" s="9" t="e">
        <f>#REF!*1.5</f>
        <v>#REF!</v>
      </c>
    </row>
    <row r="290" spans="39:44" x14ac:dyDescent="0.25">
      <c r="AM290" s="9" t="e">
        <f>'S Pair Maquette Mineures'!#REF!*1.5</f>
        <v>#REF!</v>
      </c>
      <c r="AN290" s="9" t="e">
        <f>'S Impair Maquette Mineures'!#REF!*1.5</f>
        <v>#REF!</v>
      </c>
      <c r="AO290" s="9" t="e">
        <f>#REF!*1.5</f>
        <v>#REF!</v>
      </c>
      <c r="AP290" s="9" t="e">
        <f>#REF!*1.5</f>
        <v>#REF!</v>
      </c>
      <c r="AQ290" s="9" t="e">
        <f>#REF!*1.5</f>
        <v>#REF!</v>
      </c>
      <c r="AR290" s="9" t="e">
        <f>#REF!*1.5</f>
        <v>#REF!</v>
      </c>
    </row>
    <row r="291" spans="39:44" x14ac:dyDescent="0.25">
      <c r="AM291" s="9" t="e">
        <f>'S Pair Maquette Mineures'!#REF!*1.5</f>
        <v>#REF!</v>
      </c>
      <c r="AN291" s="9" t="e">
        <f>'S Impair Maquette Mineures'!#REF!*1.5</f>
        <v>#REF!</v>
      </c>
      <c r="AO291" s="9" t="e">
        <f>#REF!*1.5</f>
        <v>#REF!</v>
      </c>
      <c r="AP291" s="9" t="e">
        <f>#REF!*1.5</f>
        <v>#REF!</v>
      </c>
      <c r="AQ291" s="9" t="e">
        <f>#REF!*1.5</f>
        <v>#REF!</v>
      </c>
      <c r="AR291" s="9" t="e">
        <f>#REF!*1.5</f>
        <v>#REF!</v>
      </c>
    </row>
    <row r="292" spans="39:44" x14ac:dyDescent="0.25">
      <c r="AM292" s="9" t="e">
        <f>'S Pair Maquette Mineures'!#REF!*1.5</f>
        <v>#REF!</v>
      </c>
      <c r="AN292" s="9" t="e">
        <f>'S Impair Maquette Mineures'!#REF!*1.5</f>
        <v>#REF!</v>
      </c>
      <c r="AO292" s="9" t="e">
        <f>#REF!*1.5</f>
        <v>#REF!</v>
      </c>
      <c r="AP292" s="9" t="e">
        <f>#REF!*1.5</f>
        <v>#REF!</v>
      </c>
      <c r="AQ292" s="9" t="e">
        <f>#REF!*1.5</f>
        <v>#REF!</v>
      </c>
      <c r="AR292" s="9" t="e">
        <f>#REF!*1.5</f>
        <v>#REF!</v>
      </c>
    </row>
    <row r="293" spans="39:44" x14ac:dyDescent="0.25">
      <c r="AM293" s="9" t="e">
        <f>'S Pair Maquette Mineures'!#REF!*1.5</f>
        <v>#REF!</v>
      </c>
      <c r="AN293" s="9" t="e">
        <f>'S Impair Maquette Mineures'!#REF!*1.5</f>
        <v>#REF!</v>
      </c>
      <c r="AO293" s="9" t="e">
        <f>#REF!*1.5</f>
        <v>#REF!</v>
      </c>
      <c r="AP293" s="9" t="e">
        <f>#REF!*1.5</f>
        <v>#REF!</v>
      </c>
      <c r="AQ293" s="9" t="e">
        <f>#REF!*1.5</f>
        <v>#REF!</v>
      </c>
      <c r="AR293" s="9" t="e">
        <f>#REF!*1.5</f>
        <v>#REF!</v>
      </c>
    </row>
  </sheetData>
  <sheetProtection algorithmName="SHA-512" hashValue="/pr5qC4IFWvQ+MsO4UJTgOvbu+kCkP4Z/dStaf0ac9TebRRBzzAuScggZUklOA2fxGgecsYhW+ZAHGSyEdLlVw==" saltValue="iu2PghCwFQx9SjLIRN0Dog==" spinCount="100000" sheet="1" objects="1" scenarios="1" formatCells="0" insertRows="0"/>
  <mergeCells count="60">
    <mergeCell ref="P21:R21"/>
    <mergeCell ref="A21:C21"/>
    <mergeCell ref="D21:F21"/>
    <mergeCell ref="G21:I21"/>
    <mergeCell ref="J21:L21"/>
    <mergeCell ref="M21:O21"/>
    <mergeCell ref="M8:R9"/>
    <mergeCell ref="T18:V18"/>
    <mergeCell ref="W18:Y18"/>
    <mergeCell ref="T16:AK17"/>
    <mergeCell ref="AI18:AK18"/>
    <mergeCell ref="A10:F11"/>
    <mergeCell ref="M10:R11"/>
    <mergeCell ref="AF18:AH18"/>
    <mergeCell ref="A18:C18"/>
    <mergeCell ref="D18:F18"/>
    <mergeCell ref="G18:I18"/>
    <mergeCell ref="J18:L18"/>
    <mergeCell ref="Z18:AB18"/>
    <mergeCell ref="AC18:AE18"/>
    <mergeCell ref="G10:L11"/>
    <mergeCell ref="A12:R13"/>
    <mergeCell ref="A16:R17"/>
    <mergeCell ref="M18:O18"/>
    <mergeCell ref="P18:R18"/>
    <mergeCell ref="D7:F7"/>
    <mergeCell ref="G7:I7"/>
    <mergeCell ref="J7:L7"/>
    <mergeCell ref="A8:F9"/>
    <mergeCell ref="G8:L9"/>
    <mergeCell ref="AM1:AR2"/>
    <mergeCell ref="A1:R2"/>
    <mergeCell ref="D6:F6"/>
    <mergeCell ref="G6:I6"/>
    <mergeCell ref="J6:L6"/>
    <mergeCell ref="A3:C3"/>
    <mergeCell ref="J3:L3"/>
    <mergeCell ref="G3:I3"/>
    <mergeCell ref="D3:F3"/>
    <mergeCell ref="M3:O3"/>
    <mergeCell ref="P3:R3"/>
    <mergeCell ref="A6:C6"/>
    <mergeCell ref="M6:O6"/>
    <mergeCell ref="P6:R6"/>
    <mergeCell ref="M7:O7"/>
    <mergeCell ref="P7:R7"/>
    <mergeCell ref="A7:C7"/>
    <mergeCell ref="A25:R26"/>
    <mergeCell ref="M22:O22"/>
    <mergeCell ref="P22:R22"/>
    <mergeCell ref="M23:R23"/>
    <mergeCell ref="M24:R24"/>
    <mergeCell ref="A23:F23"/>
    <mergeCell ref="G23:L23"/>
    <mergeCell ref="A24:F24"/>
    <mergeCell ref="G24:L24"/>
    <mergeCell ref="A22:C22"/>
    <mergeCell ref="D22:F22"/>
    <mergeCell ref="G22:I22"/>
    <mergeCell ref="J22:L22"/>
  </mergeCells>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C5:N48"/>
  <sheetViews>
    <sheetView topLeftCell="C7" workbookViewId="0">
      <selection activeCell="P33" sqref="P33"/>
    </sheetView>
  </sheetViews>
  <sheetFormatPr baseColWidth="10" defaultColWidth="11.42578125" defaultRowHeight="15" x14ac:dyDescent="0.25"/>
  <sheetData>
    <row r="5" spans="3:14" x14ac:dyDescent="0.25">
      <c r="C5" s="146"/>
      <c r="D5" s="146"/>
      <c r="E5" s="146"/>
      <c r="F5" s="146"/>
      <c r="G5" s="146"/>
      <c r="H5" s="146"/>
      <c r="I5" s="146"/>
      <c r="J5" s="146"/>
      <c r="K5" s="146"/>
      <c r="L5" s="146"/>
      <c r="M5" s="146"/>
      <c r="N5" s="146"/>
    </row>
    <row r="6" spans="3:14" ht="21" x14ac:dyDescent="0.25">
      <c r="C6" s="66"/>
      <c r="D6" s="147" t="s">
        <v>315</v>
      </c>
      <c r="E6" s="147"/>
      <c r="F6" s="147"/>
      <c r="G6" s="147"/>
      <c r="H6" s="147"/>
      <c r="I6" s="147"/>
      <c r="J6" s="147"/>
      <c r="K6" s="147"/>
      <c r="L6" s="147"/>
      <c r="M6" s="147"/>
      <c r="N6" s="147"/>
    </row>
    <row r="7" spans="3:14" ht="14.45" customHeight="1" x14ac:dyDescent="0.25">
      <c r="C7" s="144" t="s">
        <v>316</v>
      </c>
      <c r="D7" s="145"/>
      <c r="E7" s="145"/>
      <c r="F7" s="145"/>
      <c r="G7" s="145"/>
      <c r="H7" s="145"/>
      <c r="I7" s="145"/>
      <c r="J7" s="145"/>
      <c r="K7" s="145"/>
      <c r="L7" s="145"/>
      <c r="M7" s="145"/>
      <c r="N7" s="145"/>
    </row>
    <row r="8" spans="3:14" ht="15.75" customHeight="1" x14ac:dyDescent="0.25">
      <c r="C8" s="145"/>
      <c r="D8" s="145"/>
      <c r="E8" s="145"/>
      <c r="F8" s="145"/>
      <c r="G8" s="145"/>
      <c r="H8" s="145"/>
      <c r="I8" s="145"/>
      <c r="J8" s="145"/>
      <c r="K8" s="145"/>
      <c r="L8" s="145"/>
      <c r="M8" s="145"/>
      <c r="N8" s="145"/>
    </row>
    <row r="9" spans="3:14" ht="15.75" customHeight="1" x14ac:dyDescent="0.25">
      <c r="C9" s="145"/>
      <c r="D9" s="145"/>
      <c r="E9" s="145"/>
      <c r="F9" s="145"/>
      <c r="G9" s="145"/>
      <c r="H9" s="145"/>
      <c r="I9" s="145"/>
      <c r="J9" s="145"/>
      <c r="K9" s="145"/>
      <c r="L9" s="145"/>
      <c r="M9" s="145"/>
      <c r="N9" s="145"/>
    </row>
    <row r="10" spans="3:14" ht="15.75" customHeight="1" x14ac:dyDescent="0.25">
      <c r="C10" s="145"/>
      <c r="D10" s="145"/>
      <c r="E10" s="145"/>
      <c r="F10" s="145"/>
      <c r="G10" s="145"/>
      <c r="H10" s="145"/>
      <c r="I10" s="145"/>
      <c r="J10" s="145"/>
      <c r="K10" s="145"/>
      <c r="L10" s="145"/>
      <c r="M10" s="145"/>
      <c r="N10" s="145"/>
    </row>
    <row r="11" spans="3:14" ht="15.75" customHeight="1" x14ac:dyDescent="0.25">
      <c r="C11" s="145"/>
      <c r="D11" s="145"/>
      <c r="E11" s="145"/>
      <c r="F11" s="145"/>
      <c r="G11" s="145"/>
      <c r="H11" s="145"/>
      <c r="I11" s="145"/>
      <c r="J11" s="145"/>
      <c r="K11" s="145"/>
      <c r="L11" s="145"/>
      <c r="M11" s="145"/>
      <c r="N11" s="145"/>
    </row>
    <row r="12" spans="3:14" ht="15.75" customHeight="1" x14ac:dyDescent="0.25">
      <c r="C12" s="145"/>
      <c r="D12" s="145"/>
      <c r="E12" s="145"/>
      <c r="F12" s="145"/>
      <c r="G12" s="145"/>
      <c r="H12" s="145"/>
      <c r="I12" s="145"/>
      <c r="J12" s="145"/>
      <c r="K12" s="145"/>
      <c r="L12" s="145"/>
      <c r="M12" s="145"/>
      <c r="N12" s="145"/>
    </row>
    <row r="13" spans="3:14" ht="15.75" customHeight="1" x14ac:dyDescent="0.25">
      <c r="C13" s="145"/>
      <c r="D13" s="145"/>
      <c r="E13" s="145"/>
      <c r="F13" s="145"/>
      <c r="G13" s="145"/>
      <c r="H13" s="145"/>
      <c r="I13" s="145"/>
      <c r="J13" s="145"/>
      <c r="K13" s="145"/>
      <c r="L13" s="145"/>
      <c r="M13" s="145"/>
      <c r="N13" s="145"/>
    </row>
    <row r="14" spans="3:14" ht="15.75" customHeight="1" x14ac:dyDescent="0.25">
      <c r="C14" s="145"/>
      <c r="D14" s="145"/>
      <c r="E14" s="145"/>
      <c r="F14" s="145"/>
      <c r="G14" s="145"/>
      <c r="H14" s="145"/>
      <c r="I14" s="145"/>
      <c r="J14" s="145"/>
      <c r="K14" s="145"/>
      <c r="L14" s="145"/>
      <c r="M14" s="145"/>
      <c r="N14" s="145"/>
    </row>
    <row r="15" spans="3:14" ht="15.75" customHeight="1" x14ac:dyDescent="0.25">
      <c r="C15" s="145"/>
      <c r="D15" s="145"/>
      <c r="E15" s="145"/>
      <c r="F15" s="145"/>
      <c r="G15" s="145"/>
      <c r="H15" s="145"/>
      <c r="I15" s="145"/>
      <c r="J15" s="145"/>
      <c r="K15" s="145"/>
      <c r="L15" s="145"/>
      <c r="M15" s="145"/>
      <c r="N15" s="145"/>
    </row>
    <row r="16" spans="3:14" ht="15.75" customHeight="1" x14ac:dyDescent="0.25">
      <c r="C16" s="145"/>
      <c r="D16" s="145"/>
      <c r="E16" s="145"/>
      <c r="F16" s="145"/>
      <c r="G16" s="145"/>
      <c r="H16" s="145"/>
      <c r="I16" s="145"/>
      <c r="J16" s="145"/>
      <c r="K16" s="145"/>
      <c r="L16" s="145"/>
      <c r="M16" s="145"/>
      <c r="N16" s="145"/>
    </row>
    <row r="17" spans="3:14" ht="15.75" customHeight="1" x14ac:dyDescent="0.25">
      <c r="C17" s="145"/>
      <c r="D17" s="145"/>
      <c r="E17" s="145"/>
      <c r="F17" s="145"/>
      <c r="G17" s="145"/>
      <c r="H17" s="145"/>
      <c r="I17" s="145"/>
      <c r="J17" s="145"/>
      <c r="K17" s="145"/>
      <c r="L17" s="145"/>
      <c r="M17" s="145"/>
      <c r="N17" s="145"/>
    </row>
    <row r="18" spans="3:14" ht="15.75" customHeight="1" x14ac:dyDescent="0.25">
      <c r="C18" s="145"/>
      <c r="D18" s="145"/>
      <c r="E18" s="145"/>
      <c r="F18" s="145"/>
      <c r="G18" s="145"/>
      <c r="H18" s="145"/>
      <c r="I18" s="145"/>
      <c r="J18" s="145"/>
      <c r="K18" s="145"/>
      <c r="L18" s="145"/>
      <c r="M18" s="145"/>
      <c r="N18" s="145"/>
    </row>
    <row r="19" spans="3:14" ht="15.75" customHeight="1" x14ac:dyDescent="0.25">
      <c r="C19" s="145"/>
      <c r="D19" s="145"/>
      <c r="E19" s="145"/>
      <c r="F19" s="145"/>
      <c r="G19" s="145"/>
      <c r="H19" s="145"/>
      <c r="I19" s="145"/>
      <c r="J19" s="145"/>
      <c r="K19" s="145"/>
      <c r="L19" s="145"/>
      <c r="M19" s="145"/>
      <c r="N19" s="145"/>
    </row>
    <row r="20" spans="3:14" ht="15.75" customHeight="1" x14ac:dyDescent="0.25">
      <c r="C20" s="145"/>
      <c r="D20" s="145"/>
      <c r="E20" s="145"/>
      <c r="F20" s="145"/>
      <c r="G20" s="145"/>
      <c r="H20" s="145"/>
      <c r="I20" s="145"/>
      <c r="J20" s="145"/>
      <c r="K20" s="145"/>
      <c r="L20" s="145"/>
      <c r="M20" s="145"/>
      <c r="N20" s="145"/>
    </row>
    <row r="21" spans="3:14" ht="15.75" customHeight="1" x14ac:dyDescent="0.25">
      <c r="C21" s="145"/>
      <c r="D21" s="145"/>
      <c r="E21" s="145"/>
      <c r="F21" s="145"/>
      <c r="G21" s="145"/>
      <c r="H21" s="145"/>
      <c r="I21" s="145"/>
      <c r="J21" s="145"/>
      <c r="K21" s="145"/>
      <c r="L21" s="145"/>
      <c r="M21" s="145"/>
      <c r="N21" s="145"/>
    </row>
    <row r="22" spans="3:14" ht="15.75" customHeight="1" x14ac:dyDescent="0.25">
      <c r="C22" s="145"/>
      <c r="D22" s="145"/>
      <c r="E22" s="145"/>
      <c r="F22" s="145"/>
      <c r="G22" s="145"/>
      <c r="H22" s="145"/>
      <c r="I22" s="145"/>
      <c r="J22" s="145"/>
      <c r="K22" s="145"/>
      <c r="L22" s="145"/>
      <c r="M22" s="145"/>
      <c r="N22" s="145"/>
    </row>
    <row r="23" spans="3:14" ht="15.75" customHeight="1" x14ac:dyDescent="0.25">
      <c r="C23" s="145"/>
      <c r="D23" s="145"/>
      <c r="E23" s="145"/>
      <c r="F23" s="145"/>
      <c r="G23" s="145"/>
      <c r="H23" s="145"/>
      <c r="I23" s="145"/>
      <c r="J23" s="145"/>
      <c r="K23" s="145"/>
      <c r="L23" s="145"/>
      <c r="M23" s="145"/>
      <c r="N23" s="145"/>
    </row>
    <row r="24" spans="3:14" ht="15.75" customHeight="1" x14ac:dyDescent="0.25">
      <c r="C24" s="145"/>
      <c r="D24" s="145"/>
      <c r="E24" s="145"/>
      <c r="F24" s="145"/>
      <c r="G24" s="145"/>
      <c r="H24" s="145"/>
      <c r="I24" s="145"/>
      <c r="J24" s="145"/>
      <c r="K24" s="145"/>
      <c r="L24" s="145"/>
      <c r="M24" s="145"/>
      <c r="N24" s="145"/>
    </row>
    <row r="25" spans="3:14" ht="15.75" customHeight="1" x14ac:dyDescent="0.25">
      <c r="C25" s="145"/>
      <c r="D25" s="145"/>
      <c r="E25" s="145"/>
      <c r="F25" s="145"/>
      <c r="G25" s="145"/>
      <c r="H25" s="145"/>
      <c r="I25" s="145"/>
      <c r="J25" s="145"/>
      <c r="K25" s="145"/>
      <c r="L25" s="145"/>
      <c r="M25" s="145"/>
      <c r="N25" s="145"/>
    </row>
    <row r="26" spans="3:14" ht="15.75" customHeight="1" x14ac:dyDescent="0.25">
      <c r="C26" s="145"/>
      <c r="D26" s="145"/>
      <c r="E26" s="145"/>
      <c r="F26" s="145"/>
      <c r="G26" s="145"/>
      <c r="H26" s="145"/>
      <c r="I26" s="145"/>
      <c r="J26" s="145"/>
      <c r="K26" s="145"/>
      <c r="L26" s="145"/>
      <c r="M26" s="145"/>
      <c r="N26" s="145"/>
    </row>
    <row r="27" spans="3:14" ht="15.75" customHeight="1" x14ac:dyDescent="0.25">
      <c r="C27" s="145"/>
      <c r="D27" s="145"/>
      <c r="E27" s="145"/>
      <c r="F27" s="145"/>
      <c r="G27" s="145"/>
      <c r="H27" s="145"/>
      <c r="I27" s="145"/>
      <c r="J27" s="145"/>
      <c r="K27" s="145"/>
      <c r="L27" s="145"/>
      <c r="M27" s="145"/>
      <c r="N27" s="145"/>
    </row>
    <row r="28" spans="3:14" ht="15" customHeight="1" x14ac:dyDescent="0.25">
      <c r="C28" s="145"/>
      <c r="D28" s="145"/>
      <c r="E28" s="145"/>
      <c r="F28" s="145"/>
      <c r="G28" s="145"/>
      <c r="H28" s="145"/>
      <c r="I28" s="145"/>
      <c r="J28" s="145"/>
      <c r="K28" s="145"/>
      <c r="L28" s="145"/>
      <c r="M28" s="145"/>
      <c r="N28" s="145"/>
    </row>
    <row r="29" spans="3:14" ht="15" customHeight="1" x14ac:dyDescent="0.25">
      <c r="C29" s="145"/>
      <c r="D29" s="145"/>
      <c r="E29" s="145"/>
      <c r="F29" s="145"/>
      <c r="G29" s="145"/>
      <c r="H29" s="145"/>
      <c r="I29" s="145"/>
      <c r="J29" s="145"/>
      <c r="K29" s="145"/>
      <c r="L29" s="145"/>
      <c r="M29" s="145"/>
      <c r="N29" s="145"/>
    </row>
    <row r="30" spans="3:14" ht="15" customHeight="1" x14ac:dyDescent="0.25">
      <c r="C30" s="145"/>
      <c r="D30" s="145"/>
      <c r="E30" s="145"/>
      <c r="F30" s="145"/>
      <c r="G30" s="145"/>
      <c r="H30" s="145"/>
      <c r="I30" s="145"/>
      <c r="J30" s="145"/>
      <c r="K30" s="145"/>
      <c r="L30" s="145"/>
      <c r="M30" s="145"/>
      <c r="N30" s="145"/>
    </row>
    <row r="31" spans="3:14" ht="15" customHeight="1" x14ac:dyDescent="0.25">
      <c r="C31" s="145"/>
      <c r="D31" s="145"/>
      <c r="E31" s="145"/>
      <c r="F31" s="145"/>
      <c r="G31" s="145"/>
      <c r="H31" s="145"/>
      <c r="I31" s="145"/>
      <c r="J31" s="145"/>
      <c r="K31" s="145"/>
      <c r="L31" s="145"/>
      <c r="M31" s="145"/>
      <c r="N31" s="145"/>
    </row>
    <row r="32" spans="3:14" ht="15" customHeight="1" x14ac:dyDescent="0.25">
      <c r="C32" s="145"/>
      <c r="D32" s="145"/>
      <c r="E32" s="145"/>
      <c r="F32" s="145"/>
      <c r="G32" s="145"/>
      <c r="H32" s="145"/>
      <c r="I32" s="145"/>
      <c r="J32" s="145"/>
      <c r="K32" s="145"/>
      <c r="L32" s="145"/>
      <c r="M32" s="145"/>
      <c r="N32" s="145"/>
    </row>
    <row r="33" spans="3:14" ht="15" customHeight="1" x14ac:dyDescent="0.25">
      <c r="C33" s="145"/>
      <c r="D33" s="145"/>
      <c r="E33" s="145"/>
      <c r="F33" s="145"/>
      <c r="G33" s="145"/>
      <c r="H33" s="145"/>
      <c r="I33" s="145"/>
      <c r="J33" s="145"/>
      <c r="K33" s="145"/>
      <c r="L33" s="145"/>
      <c r="M33" s="145"/>
      <c r="N33" s="145"/>
    </row>
    <row r="34" spans="3:14" ht="15" customHeight="1" x14ac:dyDescent="0.25">
      <c r="C34" s="145"/>
      <c r="D34" s="145"/>
      <c r="E34" s="145"/>
      <c r="F34" s="145"/>
      <c r="G34" s="145"/>
      <c r="H34" s="145"/>
      <c r="I34" s="145"/>
      <c r="J34" s="145"/>
      <c r="K34" s="145"/>
      <c r="L34" s="145"/>
      <c r="M34" s="145"/>
      <c r="N34" s="145"/>
    </row>
    <row r="35" spans="3:14" ht="15" customHeight="1" x14ac:dyDescent="0.25">
      <c r="C35" s="145"/>
      <c r="D35" s="145"/>
      <c r="E35" s="145"/>
      <c r="F35" s="145"/>
      <c r="G35" s="145"/>
      <c r="H35" s="145"/>
      <c r="I35" s="145"/>
      <c r="J35" s="145"/>
      <c r="K35" s="145"/>
      <c r="L35" s="145"/>
      <c r="M35" s="145"/>
      <c r="N35" s="145"/>
    </row>
    <row r="36" spans="3:14" ht="15" customHeight="1" x14ac:dyDescent="0.25">
      <c r="C36" s="145"/>
      <c r="D36" s="145"/>
      <c r="E36" s="145"/>
      <c r="F36" s="145"/>
      <c r="G36" s="145"/>
      <c r="H36" s="145"/>
      <c r="I36" s="145"/>
      <c r="J36" s="145"/>
      <c r="K36" s="145"/>
      <c r="L36" s="145"/>
      <c r="M36" s="145"/>
      <c r="N36" s="145"/>
    </row>
    <row r="37" spans="3:14" ht="15" customHeight="1" x14ac:dyDescent="0.25">
      <c r="C37" s="84"/>
      <c r="D37" s="84"/>
      <c r="E37" s="84"/>
      <c r="F37" s="84"/>
      <c r="G37" s="84"/>
      <c r="H37" s="84"/>
      <c r="I37" s="84"/>
      <c r="J37" s="84"/>
      <c r="K37" s="84"/>
      <c r="L37" s="84"/>
      <c r="M37" s="84"/>
      <c r="N37" s="84"/>
    </row>
    <row r="38" spans="3:14" ht="15" customHeight="1" x14ac:dyDescent="0.25">
      <c r="C38" s="84"/>
      <c r="D38" s="84"/>
      <c r="E38" s="84"/>
      <c r="F38" s="84"/>
      <c r="G38" s="84"/>
      <c r="H38" s="84"/>
      <c r="I38" s="84"/>
      <c r="J38" s="84"/>
      <c r="K38" s="84"/>
      <c r="L38" s="84"/>
      <c r="M38" s="84"/>
      <c r="N38" s="84"/>
    </row>
    <row r="39" spans="3:14" ht="15" customHeight="1" x14ac:dyDescent="0.25">
      <c r="C39" s="84"/>
      <c r="D39" s="84"/>
      <c r="E39" s="84"/>
      <c r="F39" s="84"/>
      <c r="G39" s="84"/>
      <c r="H39" s="84"/>
      <c r="I39" s="84"/>
      <c r="J39" s="84"/>
      <c r="K39" s="84"/>
      <c r="L39" s="84"/>
      <c r="M39" s="84"/>
      <c r="N39" s="84"/>
    </row>
    <row r="40" spans="3:14" ht="15" customHeight="1" x14ac:dyDescent="0.25">
      <c r="C40" s="84"/>
      <c r="D40" s="84"/>
      <c r="E40" s="84"/>
      <c r="F40" s="84"/>
      <c r="G40" s="84"/>
      <c r="H40" s="84"/>
      <c r="I40" s="84"/>
      <c r="J40" s="84"/>
      <c r="K40" s="84"/>
      <c r="L40" s="84"/>
      <c r="M40" s="84"/>
      <c r="N40" s="84"/>
    </row>
    <row r="41" spans="3:14" ht="15" customHeight="1" x14ac:dyDescent="0.25">
      <c r="C41" s="84"/>
      <c r="D41" s="84"/>
      <c r="E41" s="84"/>
      <c r="F41" s="84"/>
      <c r="G41" s="84"/>
      <c r="H41" s="84"/>
      <c r="I41" s="84"/>
      <c r="J41" s="84"/>
      <c r="K41" s="84"/>
      <c r="L41" s="84"/>
      <c r="M41" s="84"/>
      <c r="N41" s="84"/>
    </row>
    <row r="42" spans="3:14" ht="15" customHeight="1" x14ac:dyDescent="0.25">
      <c r="C42" s="84"/>
      <c r="D42" s="84"/>
      <c r="E42" s="84"/>
      <c r="F42" s="84"/>
      <c r="G42" s="84"/>
      <c r="H42" s="84"/>
      <c r="I42" s="84"/>
      <c r="J42" s="84"/>
      <c r="K42" s="84"/>
      <c r="L42" s="84"/>
      <c r="M42" s="84"/>
      <c r="N42" s="84"/>
    </row>
    <row r="43" spans="3:14" ht="15" customHeight="1" x14ac:dyDescent="0.25">
      <c r="C43" s="84"/>
      <c r="D43" s="84"/>
      <c r="E43" s="84"/>
      <c r="F43" s="84"/>
      <c r="G43" s="84"/>
      <c r="H43" s="84"/>
      <c r="I43" s="84"/>
      <c r="J43" s="84"/>
      <c r="K43" s="84"/>
      <c r="L43" s="84"/>
      <c r="M43" s="84"/>
      <c r="N43" s="84"/>
    </row>
    <row r="44" spans="3:14" ht="15" customHeight="1" x14ac:dyDescent="0.25">
      <c r="C44" s="84"/>
      <c r="D44" s="84"/>
      <c r="E44" s="84"/>
      <c r="F44" s="84"/>
      <c r="G44" s="84"/>
      <c r="H44" s="84"/>
      <c r="I44" s="84"/>
      <c r="J44" s="84"/>
      <c r="K44" s="84"/>
      <c r="L44" s="84"/>
      <c r="M44" s="84"/>
      <c r="N44" s="84"/>
    </row>
    <row r="45" spans="3:14" ht="15" customHeight="1" x14ac:dyDescent="0.25">
      <c r="C45" s="84"/>
      <c r="D45" s="84"/>
      <c r="E45" s="84"/>
      <c r="F45" s="84"/>
      <c r="G45" s="84"/>
      <c r="H45" s="84"/>
      <c r="I45" s="84"/>
      <c r="J45" s="84"/>
      <c r="K45" s="84"/>
      <c r="L45" s="84"/>
      <c r="M45" s="84"/>
      <c r="N45" s="84"/>
    </row>
    <row r="46" spans="3:14" ht="15" customHeight="1" x14ac:dyDescent="0.25">
      <c r="C46" s="84"/>
      <c r="D46" s="84"/>
      <c r="E46" s="84"/>
      <c r="F46" s="84"/>
      <c r="G46" s="84"/>
      <c r="H46" s="84"/>
      <c r="I46" s="84"/>
      <c r="J46" s="84"/>
      <c r="K46" s="84"/>
      <c r="L46" s="84"/>
      <c r="M46" s="84"/>
      <c r="N46" s="84"/>
    </row>
    <row r="47" spans="3:14" ht="15" customHeight="1" x14ac:dyDescent="0.25">
      <c r="C47" s="84"/>
      <c r="D47" s="84"/>
      <c r="E47" s="84"/>
      <c r="F47" s="84"/>
      <c r="G47" s="84"/>
      <c r="H47" s="84"/>
      <c r="I47" s="84"/>
      <c r="J47" s="84"/>
      <c r="K47" s="84"/>
      <c r="L47" s="84"/>
      <c r="M47" s="84"/>
      <c r="N47" s="84"/>
    </row>
    <row r="48" spans="3:14" ht="15" customHeight="1" x14ac:dyDescent="0.25">
      <c r="C48" s="84"/>
      <c r="D48" s="84"/>
      <c r="E48" s="84"/>
      <c r="F48" s="84"/>
      <c r="G48" s="84"/>
      <c r="H48" s="84"/>
      <c r="I48" s="84"/>
      <c r="J48" s="84"/>
      <c r="K48" s="84"/>
      <c r="L48" s="84"/>
      <c r="M48" s="84"/>
      <c r="N48" s="84"/>
    </row>
  </sheetData>
  <mergeCells count="3">
    <mergeCell ref="C7:N36"/>
    <mergeCell ref="C5:N5"/>
    <mergeCell ref="D6:N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2"/>
  <dimension ref="A1:FD1177"/>
  <sheetViews>
    <sheetView zoomScale="80" zoomScaleNormal="80" workbookViewId="0">
      <selection activeCell="E20" sqref="E20"/>
    </sheetView>
  </sheetViews>
  <sheetFormatPr baseColWidth="10" defaultColWidth="11.42578125" defaultRowHeight="15" x14ac:dyDescent="0.25"/>
  <cols>
    <col min="1" max="1" width="42.5703125" customWidth="1"/>
    <col min="2" max="3" width="65" bestFit="1" customWidth="1"/>
    <col min="4" max="4" width="45.85546875" customWidth="1"/>
    <col min="5" max="5" width="29.42578125" customWidth="1"/>
  </cols>
  <sheetData>
    <row r="1" spans="1:160" ht="43.35" customHeight="1" x14ac:dyDescent="0.25">
      <c r="A1" s="157" t="s">
        <v>232</v>
      </c>
      <c r="B1" s="157"/>
      <c r="C1" s="158"/>
      <c r="D1" s="158"/>
      <c r="E1" s="15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25" t="s">
        <v>233</v>
      </c>
      <c r="B2" s="44" t="s">
        <v>51</v>
      </c>
      <c r="C2" s="43"/>
      <c r="D2" s="14"/>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234</v>
      </c>
      <c r="B3" s="160" t="s">
        <v>57</v>
      </c>
      <c r="C3" s="160"/>
      <c r="D3" s="160"/>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235</v>
      </c>
      <c r="B4" s="9" t="s">
        <v>236</v>
      </c>
      <c r="C4" s="14"/>
      <c r="D4" s="14"/>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x14ac:dyDescent="0.25">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x14ac:dyDescent="0.2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169" t="s">
        <v>237</v>
      </c>
      <c r="B9" s="169" t="s">
        <v>238</v>
      </c>
      <c r="C9" s="170"/>
      <c r="D9" s="170"/>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169"/>
      <c r="B10" s="169"/>
      <c r="C10" s="170"/>
      <c r="D10" s="170"/>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x14ac:dyDescent="0.25">
      <c r="A11" s="169" t="e">
        <f>Calcul!A12</f>
        <v>#REF!</v>
      </c>
      <c r="B11" s="169" t="e">
        <f>Calcul!A25</f>
        <v>#REF!</v>
      </c>
      <c r="C11" s="170"/>
      <c r="D11" s="170"/>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x14ac:dyDescent="0.25">
      <c r="A12" s="169"/>
      <c r="B12" s="169"/>
      <c r="C12" s="170"/>
      <c r="D12" s="170"/>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21" x14ac:dyDescent="0.35">
      <c r="A16" s="166" t="s">
        <v>239</v>
      </c>
      <c r="B16" s="166"/>
      <c r="C16" s="166"/>
      <c r="D16" s="166"/>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ht="24.75" customHeight="1" x14ac:dyDescent="0.25">
      <c r="A17" s="168"/>
      <c r="B17" s="168"/>
      <c r="C17" s="168"/>
      <c r="D17" s="168"/>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161" t="s">
        <v>240</v>
      </c>
      <c r="B18" s="162"/>
      <c r="C18" s="162"/>
      <c r="D18" s="163"/>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78.75" customHeight="1" x14ac:dyDescent="0.25">
      <c r="A19" s="167" t="s">
        <v>317</v>
      </c>
      <c r="B19" s="160"/>
      <c r="C19" s="160"/>
      <c r="D19" s="160"/>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ht="78.75" customHeight="1" x14ac:dyDescent="0.25">
      <c r="A20" s="160"/>
      <c r="B20" s="160"/>
      <c r="C20" s="160"/>
      <c r="D20" s="160"/>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78.75" customHeight="1" x14ac:dyDescent="0.25">
      <c r="A21" s="160"/>
      <c r="B21" s="160"/>
      <c r="C21" s="160"/>
      <c r="D21" s="160"/>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61" t="s">
        <v>241</v>
      </c>
      <c r="B22" s="162"/>
      <c r="C22" s="162"/>
      <c r="D22" s="163"/>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48" t="s">
        <v>242</v>
      </c>
      <c r="B23" s="149"/>
      <c r="C23" s="149"/>
      <c r="D23" s="150"/>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51"/>
      <c r="B24" s="152"/>
      <c r="C24" s="152"/>
      <c r="D24" s="153"/>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54"/>
      <c r="B25" s="155"/>
      <c r="C25" s="155"/>
      <c r="D25" s="156"/>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61" t="s">
        <v>243</v>
      </c>
      <c r="B26" s="162"/>
      <c r="C26" s="162"/>
      <c r="D26" s="163"/>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ht="14.45" customHeight="1" x14ac:dyDescent="0.25">
      <c r="A27" s="148" t="s">
        <v>242</v>
      </c>
      <c r="B27" s="149"/>
      <c r="C27" s="149"/>
      <c r="D27" s="150"/>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ht="14.45" customHeight="1" x14ac:dyDescent="0.25">
      <c r="A28" s="151"/>
      <c r="B28" s="152"/>
      <c r="C28" s="152"/>
      <c r="D28" s="15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ht="14.45" customHeight="1" x14ac:dyDescent="0.25">
      <c r="A29" s="154"/>
      <c r="B29" s="155"/>
      <c r="C29" s="155"/>
      <c r="D29" s="15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61" t="s">
        <v>244</v>
      </c>
      <c r="B30" s="162"/>
      <c r="C30" s="162"/>
      <c r="D30" s="163"/>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ht="14.45" customHeight="1" x14ac:dyDescent="0.25">
      <c r="A31" s="148" t="s">
        <v>242</v>
      </c>
      <c r="B31" s="149"/>
      <c r="C31" s="149"/>
      <c r="D31" s="150"/>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ht="14.45" customHeight="1" x14ac:dyDescent="0.25">
      <c r="A32" s="151"/>
      <c r="B32" s="152"/>
      <c r="C32" s="152"/>
      <c r="D32" s="15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ht="14.45" customHeight="1" x14ac:dyDescent="0.25">
      <c r="A33" s="154"/>
      <c r="B33" s="155"/>
      <c r="C33" s="155"/>
      <c r="D33" s="15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ht="21" x14ac:dyDescent="0.35">
      <c r="A34" s="166" t="s">
        <v>245</v>
      </c>
      <c r="B34" s="166"/>
      <c r="C34" s="166"/>
      <c r="D34" s="166"/>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64" t="s">
        <v>242</v>
      </c>
      <c r="B35" s="164"/>
      <c r="C35" s="164"/>
      <c r="D35" s="164"/>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164"/>
      <c r="B36" s="164"/>
      <c r="C36" s="164"/>
      <c r="D36" s="164"/>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165" t="s">
        <v>246</v>
      </c>
      <c r="B37" s="165"/>
      <c r="C37" s="165"/>
      <c r="D37" s="165"/>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159" t="s">
        <v>247</v>
      </c>
      <c r="B38" s="159"/>
      <c r="C38" s="159"/>
      <c r="D38" s="159"/>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x14ac:dyDescent="0.25">
      <c r="A39" s="159" t="s">
        <v>248</v>
      </c>
      <c r="B39" s="159"/>
      <c r="C39" s="159"/>
      <c r="D39" s="159"/>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sheetData>
  <mergeCells count="25">
    <mergeCell ref="A17:D17"/>
    <mergeCell ref="A9:A10"/>
    <mergeCell ref="B9:B10"/>
    <mergeCell ref="C9:C10"/>
    <mergeCell ref="D9:D10"/>
    <mergeCell ref="A11:A12"/>
    <mergeCell ref="B11:B12"/>
    <mergeCell ref="C11:C12"/>
    <mergeCell ref="D11:D12"/>
    <mergeCell ref="A27:D29"/>
    <mergeCell ref="A1:E1"/>
    <mergeCell ref="A38:D38"/>
    <mergeCell ref="A39:D39"/>
    <mergeCell ref="B3:D3"/>
    <mergeCell ref="A22:D22"/>
    <mergeCell ref="A26:D26"/>
    <mergeCell ref="A30:D30"/>
    <mergeCell ref="A18:D18"/>
    <mergeCell ref="A35:D36"/>
    <mergeCell ref="A37:D37"/>
    <mergeCell ref="A31:D33"/>
    <mergeCell ref="A34:D34"/>
    <mergeCell ref="A16:D16"/>
    <mergeCell ref="A19:D21"/>
    <mergeCell ref="A23:D25"/>
  </mergeCells>
  <phoneticPr fontId="6" type="noConversion"/>
  <dataValidations count="3">
    <dataValidation type="list" allowBlank="1" showInputMessage="1" showErrorMessage="1" sqref="B3:D3" xr:uid="{00000000-0002-0000-0300-000000000000}">
      <formula1>INDIRECT($B$2)</formula1>
    </dataValidation>
    <dataValidation type="list" allowBlank="1" showInputMessage="1" showErrorMessage="1" sqref="B2" xr:uid="{00000000-0002-0000-0300-000001000000}">
      <formula1>list_cmp</formula1>
    </dataValidation>
    <dataValidation type="list" allowBlank="1" showInputMessage="1" showErrorMessage="1" sqref="B4" xr:uid="{00000000-0002-0000-0300-000002000000}">
      <formula1>"Session Unique, Session Double , Session Unique / Session Double"</formula1>
    </dataValidation>
  </dataValidations>
  <hyperlinks>
    <hyperlink ref="A39:D39" r:id="rId1" display="Arrêté du 22 janvier 2014 fixant le cadre national des formations conduisant à la délivrance des diplômes nationaux de licence, de licence professionnelle et de master" xr:uid="{00000000-0004-0000-0300-000000000000}"/>
    <hyperlink ref="A38:D38" r:id="rId2" display="Arrêté du 30 juillet 2018 relatif au diplôme national de licence" xr:uid="{00000000-0004-0000-0300-000001000000}"/>
  </hyperlinks>
  <pageMargins left="0.7" right="0.7" top="0.75" bottom="0.75" header="0.3" footer="0.3"/>
  <pageSetup paperSize="9" orientation="portrait" verticalDpi="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sheetPr>
  <dimension ref="A1:O34"/>
  <sheetViews>
    <sheetView topLeftCell="A17" zoomScale="90" zoomScaleNormal="90" workbookViewId="0">
      <selection activeCell="H26" sqref="H26"/>
    </sheetView>
  </sheetViews>
  <sheetFormatPr baseColWidth="10" defaultColWidth="11.42578125" defaultRowHeight="15" customHeight="1" x14ac:dyDescent="0.25"/>
  <cols>
    <col min="1" max="1" width="14.5703125" style="15" bestFit="1" customWidth="1"/>
    <col min="2" max="2" width="54.5703125" style="15" customWidth="1"/>
    <col min="3" max="3" width="10.140625" style="15" bestFit="1" customWidth="1"/>
    <col min="4" max="4" width="5.140625" style="15" bestFit="1" customWidth="1"/>
    <col min="5" max="5" width="7.5703125" style="15" customWidth="1"/>
    <col min="6" max="6" width="18.42578125" style="93" customWidth="1"/>
    <col min="7" max="7" width="19.42578125" style="93" customWidth="1"/>
    <col min="8" max="8" width="49.140625" style="15" customWidth="1"/>
    <col min="9" max="9" width="9.42578125" style="15" bestFit="1" customWidth="1"/>
    <col min="10" max="11" width="8.5703125" style="15" bestFit="1" customWidth="1"/>
    <col min="12" max="12" width="9" style="15" customWidth="1"/>
    <col min="13" max="13" width="12.42578125" style="15" bestFit="1" customWidth="1"/>
    <col min="14" max="14" width="22.85546875" style="15" bestFit="1" customWidth="1"/>
    <col min="15" max="15" width="34.5703125" style="15" customWidth="1"/>
  </cols>
  <sheetData>
    <row r="1" spans="1:14" x14ac:dyDescent="0.25">
      <c r="A1" s="174"/>
      <c r="B1" s="175"/>
      <c r="C1" s="175"/>
      <c r="D1" s="175"/>
      <c r="E1" s="175"/>
      <c r="F1" s="175"/>
      <c r="G1" s="175"/>
      <c r="H1" s="175"/>
      <c r="I1" s="175"/>
      <c r="J1" s="176"/>
    </row>
    <row r="2" spans="1:14" x14ac:dyDescent="0.25">
      <c r="A2" s="177"/>
      <c r="B2" s="178"/>
      <c r="C2" s="178"/>
      <c r="D2" s="178"/>
      <c r="E2" s="178"/>
      <c r="F2" s="178"/>
      <c r="G2" s="178"/>
      <c r="H2" s="178"/>
      <c r="I2" s="178"/>
      <c r="J2" s="179"/>
    </row>
    <row r="3" spans="1:14" x14ac:dyDescent="0.25">
      <c r="A3" s="177"/>
      <c r="B3" s="178"/>
      <c r="C3" s="178"/>
      <c r="D3" s="178"/>
      <c r="E3" s="178"/>
      <c r="F3" s="178"/>
      <c r="G3" s="178"/>
      <c r="H3" s="178"/>
      <c r="I3" s="178"/>
      <c r="J3" s="179"/>
    </row>
    <row r="4" spans="1:14" ht="21" x14ac:dyDescent="0.35">
      <c r="A4" s="177"/>
      <c r="B4" s="178"/>
      <c r="C4" s="178"/>
      <c r="D4" s="178"/>
      <c r="E4" s="178"/>
      <c r="F4" s="178"/>
      <c r="G4" s="178"/>
      <c r="H4" s="178"/>
      <c r="I4" s="178"/>
      <c r="J4" s="179"/>
      <c r="L4" s="80"/>
      <c r="M4" s="80"/>
      <c r="N4" s="80"/>
    </row>
    <row r="5" spans="1:14" x14ac:dyDescent="0.25">
      <c r="A5" s="177"/>
      <c r="B5" s="178"/>
      <c r="C5" s="178"/>
      <c r="D5" s="178"/>
      <c r="E5" s="178"/>
      <c r="F5" s="178"/>
      <c r="G5" s="178"/>
      <c r="H5" s="178"/>
      <c r="I5" s="178"/>
      <c r="J5" s="179"/>
    </row>
    <row r="6" spans="1:14" x14ac:dyDescent="0.25">
      <c r="A6" s="177"/>
      <c r="B6" s="178"/>
      <c r="C6" s="178"/>
      <c r="D6" s="178"/>
      <c r="E6" s="178"/>
      <c r="F6" s="178"/>
      <c r="G6" s="178"/>
      <c r="H6" s="178"/>
      <c r="I6" s="178"/>
      <c r="J6" s="179"/>
    </row>
    <row r="7" spans="1:14" x14ac:dyDescent="0.25">
      <c r="A7" s="180" t="s">
        <v>249</v>
      </c>
      <c r="B7" s="181" t="str">
        <f>'Fiche Générale'!B2</f>
        <v>SPECTRUM</v>
      </c>
      <c r="C7" s="180"/>
      <c r="D7" s="180"/>
      <c r="E7" s="184" t="s">
        <v>250</v>
      </c>
      <c r="F7" s="185"/>
      <c r="G7" s="185"/>
      <c r="H7" s="186"/>
      <c r="I7" s="45"/>
      <c r="J7" s="46"/>
    </row>
    <row r="8" spans="1:14" x14ac:dyDescent="0.25">
      <c r="A8" s="180"/>
      <c r="B8" s="182"/>
      <c r="C8" s="180"/>
      <c r="D8" s="180"/>
      <c r="E8" s="187"/>
      <c r="F8" s="188"/>
      <c r="G8" s="188"/>
      <c r="H8" s="189"/>
      <c r="I8" s="45"/>
      <c r="J8" s="46"/>
    </row>
    <row r="9" spans="1:14" x14ac:dyDescent="0.25">
      <c r="A9" s="180"/>
      <c r="B9" s="182"/>
      <c r="C9" s="180"/>
      <c r="D9" s="180"/>
      <c r="E9" s="190"/>
      <c r="F9" s="191"/>
      <c r="G9" s="191"/>
      <c r="H9" s="192"/>
      <c r="I9" s="45"/>
      <c r="J9" s="46"/>
    </row>
    <row r="10" spans="1:14" x14ac:dyDescent="0.25">
      <c r="A10" s="180"/>
      <c r="B10" s="182"/>
      <c r="C10" s="193"/>
      <c r="D10" s="194"/>
      <c r="E10" s="194"/>
      <c r="F10" s="194"/>
      <c r="G10" s="194"/>
      <c r="H10" s="195"/>
      <c r="I10" s="45"/>
      <c r="J10" s="46"/>
    </row>
    <row r="11" spans="1:14" x14ac:dyDescent="0.25">
      <c r="A11" s="180"/>
      <c r="B11" s="183"/>
      <c r="C11" s="196"/>
      <c r="D11" s="197"/>
      <c r="E11" s="197"/>
      <c r="F11" s="197"/>
      <c r="G11" s="197"/>
      <c r="H11" s="198"/>
      <c r="I11" s="47"/>
      <c r="J11" s="48"/>
    </row>
    <row r="13" spans="1:14" x14ac:dyDescent="0.25">
      <c r="A13" s="199" t="s">
        <v>251</v>
      </c>
      <c r="B13" s="202" t="s">
        <v>226</v>
      </c>
      <c r="C13" s="205" t="s">
        <v>252</v>
      </c>
      <c r="D13" s="206"/>
      <c r="E13" s="211"/>
      <c r="F13" s="173" t="s">
        <v>253</v>
      </c>
      <c r="G13" s="171" t="e">
        <f>Calcul!A7</f>
        <v>#REF!</v>
      </c>
      <c r="H13" s="39"/>
      <c r="I13" s="39"/>
    </row>
    <row r="14" spans="1:14" x14ac:dyDescent="0.25">
      <c r="A14" s="200"/>
      <c r="B14" s="203"/>
      <c r="C14" s="207"/>
      <c r="D14" s="208"/>
      <c r="E14" s="212"/>
      <c r="F14" s="173"/>
      <c r="G14" s="172"/>
      <c r="H14" s="39"/>
      <c r="I14" s="39"/>
    </row>
    <row r="15" spans="1:14" x14ac:dyDescent="0.25">
      <c r="A15" s="200"/>
      <c r="B15" s="203"/>
      <c r="C15" s="207"/>
      <c r="D15" s="208"/>
      <c r="E15" s="212"/>
      <c r="F15" s="173" t="s">
        <v>254</v>
      </c>
      <c r="G15" s="171" t="e">
        <f>Calcul!A22</f>
        <v>#REF!</v>
      </c>
      <c r="H15" s="39"/>
      <c r="I15" s="39"/>
    </row>
    <row r="16" spans="1:14" x14ac:dyDescent="0.25">
      <c r="A16" s="201"/>
      <c r="B16" s="204"/>
      <c r="C16" s="209"/>
      <c r="D16" s="210"/>
      <c r="E16" s="213"/>
      <c r="F16" s="173"/>
      <c r="G16" s="172"/>
      <c r="H16" s="39"/>
      <c r="I16" s="39"/>
    </row>
    <row r="17" spans="1:15" x14ac:dyDescent="0.25">
      <c r="I17" s="16"/>
      <c r="J17" s="16"/>
      <c r="K17" s="16"/>
      <c r="L17" s="16"/>
      <c r="M17" s="16"/>
      <c r="N17" s="16"/>
    </row>
    <row r="18" spans="1:15" ht="45" x14ac:dyDescent="0.25">
      <c r="A18" s="3" t="s">
        <v>255</v>
      </c>
      <c r="B18" s="3" t="s">
        <v>256</v>
      </c>
      <c r="C18" s="3" t="s">
        <v>3</v>
      </c>
      <c r="D18" s="3" t="s">
        <v>257</v>
      </c>
      <c r="E18" s="3" t="s">
        <v>5</v>
      </c>
      <c r="F18" s="94" t="s">
        <v>258</v>
      </c>
      <c r="G18" s="94" t="s">
        <v>259</v>
      </c>
      <c r="H18" s="3" t="s">
        <v>121</v>
      </c>
      <c r="I18" s="3" t="s">
        <v>219</v>
      </c>
      <c r="J18" s="3" t="s">
        <v>227</v>
      </c>
      <c r="K18" s="3" t="s">
        <v>228</v>
      </c>
      <c r="L18" s="3" t="s">
        <v>260</v>
      </c>
      <c r="M18" s="3" t="s">
        <v>4</v>
      </c>
      <c r="N18" s="3" t="s">
        <v>261</v>
      </c>
      <c r="O18" s="111" t="s">
        <v>262</v>
      </c>
    </row>
    <row r="19" spans="1:15" ht="75" x14ac:dyDescent="0.25">
      <c r="A19" s="20" t="s">
        <v>335</v>
      </c>
      <c r="B19" s="112" t="s">
        <v>265</v>
      </c>
      <c r="C19" s="99" t="s">
        <v>12</v>
      </c>
      <c r="D19" s="99">
        <v>3</v>
      </c>
      <c r="E19" s="5"/>
      <c r="F19" s="95" t="s">
        <v>266</v>
      </c>
      <c r="G19" s="95" t="s">
        <v>267</v>
      </c>
      <c r="H19" s="5" t="s">
        <v>187</v>
      </c>
      <c r="I19" s="99">
        <v>12.5</v>
      </c>
      <c r="J19" s="99">
        <v>16</v>
      </c>
      <c r="K19" s="99"/>
      <c r="L19" s="99" t="s">
        <v>263</v>
      </c>
      <c r="M19" s="99" t="s">
        <v>22</v>
      </c>
      <c r="N19" s="5" t="s">
        <v>50</v>
      </c>
      <c r="O19" s="5" t="s">
        <v>268</v>
      </c>
    </row>
    <row r="20" spans="1:15" s="2" customFormat="1" ht="30" x14ac:dyDescent="0.25">
      <c r="A20" s="20" t="s">
        <v>336</v>
      </c>
      <c r="B20" s="113" t="s">
        <v>270</v>
      </c>
      <c r="C20" s="10" t="s">
        <v>12</v>
      </c>
      <c r="D20" s="10">
        <v>3</v>
      </c>
      <c r="E20" s="6"/>
      <c r="F20" s="118" t="s">
        <v>271</v>
      </c>
      <c r="G20" s="118" t="s">
        <v>272</v>
      </c>
      <c r="H20" s="6" t="s">
        <v>136</v>
      </c>
      <c r="I20" s="53">
        <v>24</v>
      </c>
      <c r="J20" s="10"/>
      <c r="K20" s="10"/>
      <c r="L20" s="10" t="s">
        <v>263</v>
      </c>
      <c r="M20" s="100" t="s">
        <v>22</v>
      </c>
      <c r="N20" s="101" t="s">
        <v>273</v>
      </c>
      <c r="O20" s="6" t="s">
        <v>274</v>
      </c>
    </row>
    <row r="21" spans="1:15" ht="30" x14ac:dyDescent="0.25">
      <c r="A21" s="20" t="s">
        <v>264</v>
      </c>
      <c r="B21" s="114" t="s">
        <v>325</v>
      </c>
      <c r="C21" s="99" t="s">
        <v>12</v>
      </c>
      <c r="D21" s="99">
        <v>3</v>
      </c>
      <c r="E21" s="5"/>
      <c r="F21" s="119" t="s">
        <v>347</v>
      </c>
      <c r="G21" s="118" t="s">
        <v>348</v>
      </c>
      <c r="H21" s="5"/>
      <c r="I21" s="54">
        <v>24</v>
      </c>
      <c r="J21" s="99"/>
      <c r="K21" s="99"/>
      <c r="L21" s="99" t="s">
        <v>263</v>
      </c>
      <c r="M21" s="99" t="s">
        <v>13</v>
      </c>
      <c r="N21" s="5"/>
      <c r="O21" s="5" t="s">
        <v>324</v>
      </c>
    </row>
    <row r="22" spans="1:15" ht="46.5" customHeight="1" x14ac:dyDescent="0.25">
      <c r="A22" s="20" t="s">
        <v>337</v>
      </c>
      <c r="B22" s="114" t="s">
        <v>344</v>
      </c>
      <c r="C22" s="10" t="s">
        <v>12</v>
      </c>
      <c r="D22" s="10">
        <v>3</v>
      </c>
      <c r="E22" s="6"/>
      <c r="F22" s="119" t="s">
        <v>349</v>
      </c>
      <c r="G22" s="118" t="s">
        <v>354</v>
      </c>
      <c r="H22" s="6"/>
      <c r="I22" s="53">
        <v>24</v>
      </c>
      <c r="J22" s="10"/>
      <c r="K22" s="10"/>
      <c r="L22" s="10" t="s">
        <v>263</v>
      </c>
      <c r="M22" s="107" t="s">
        <v>13</v>
      </c>
      <c r="N22" s="6"/>
      <c r="O22" s="6" t="s">
        <v>327</v>
      </c>
    </row>
    <row r="23" spans="1:15" ht="30" x14ac:dyDescent="0.25">
      <c r="A23" s="20" t="s">
        <v>338</v>
      </c>
      <c r="B23" s="113" t="s">
        <v>283</v>
      </c>
      <c r="C23" s="10" t="s">
        <v>12</v>
      </c>
      <c r="D23" s="10">
        <v>3</v>
      </c>
      <c r="E23" s="6"/>
      <c r="F23" s="118" t="s">
        <v>355</v>
      </c>
      <c r="G23" s="118" t="s">
        <v>356</v>
      </c>
      <c r="H23" s="6" t="s">
        <v>208</v>
      </c>
      <c r="I23" s="53">
        <v>24</v>
      </c>
      <c r="J23" s="10"/>
      <c r="K23" s="10"/>
      <c r="L23" s="10"/>
      <c r="M23" s="107" t="s">
        <v>13</v>
      </c>
      <c r="N23" s="6"/>
      <c r="O23" s="6" t="s">
        <v>326</v>
      </c>
    </row>
    <row r="24" spans="1:15" ht="30" x14ac:dyDescent="0.25">
      <c r="A24" s="20" t="s">
        <v>339</v>
      </c>
      <c r="B24" s="112" t="s">
        <v>284</v>
      </c>
      <c r="C24" s="99" t="s">
        <v>12</v>
      </c>
      <c r="D24" s="99">
        <v>3</v>
      </c>
      <c r="E24" s="5"/>
      <c r="F24" s="110" t="s">
        <v>350</v>
      </c>
      <c r="G24" s="110" t="s">
        <v>351</v>
      </c>
      <c r="H24" s="5" t="s">
        <v>201</v>
      </c>
      <c r="I24" s="54">
        <v>24</v>
      </c>
      <c r="J24" s="99"/>
      <c r="K24" s="99"/>
      <c r="L24" s="99" t="s">
        <v>263</v>
      </c>
      <c r="M24" s="99" t="s">
        <v>13</v>
      </c>
      <c r="N24" s="5"/>
      <c r="O24" s="112" t="s">
        <v>334</v>
      </c>
    </row>
    <row r="25" spans="1:15" ht="30" x14ac:dyDescent="0.25">
      <c r="A25" s="20" t="s">
        <v>269</v>
      </c>
      <c r="B25" s="112" t="s">
        <v>285</v>
      </c>
      <c r="C25" s="99" t="s">
        <v>12</v>
      </c>
      <c r="D25" s="99">
        <v>3</v>
      </c>
      <c r="E25" s="5"/>
      <c r="F25" s="110" t="s">
        <v>352</v>
      </c>
      <c r="G25" s="110" t="s">
        <v>353</v>
      </c>
      <c r="H25" s="5" t="s">
        <v>201</v>
      </c>
      <c r="I25" s="54">
        <v>24</v>
      </c>
      <c r="J25" s="99"/>
      <c r="K25" s="99"/>
      <c r="L25" s="99" t="s">
        <v>263</v>
      </c>
      <c r="M25" s="99" t="s">
        <v>13</v>
      </c>
      <c r="N25" s="58"/>
      <c r="O25" s="115" t="s">
        <v>334</v>
      </c>
    </row>
    <row r="26" spans="1:15" ht="45" x14ac:dyDescent="0.25">
      <c r="A26" s="20" t="s">
        <v>340</v>
      </c>
      <c r="B26" s="114" t="s">
        <v>341</v>
      </c>
      <c r="C26" s="99" t="s">
        <v>12</v>
      </c>
      <c r="D26" s="99">
        <v>3</v>
      </c>
      <c r="E26" s="8"/>
      <c r="F26" s="108" t="s">
        <v>357</v>
      </c>
      <c r="G26" s="108" t="s">
        <v>358</v>
      </c>
      <c r="H26" s="5" t="s">
        <v>195</v>
      </c>
      <c r="I26" s="54">
        <v>24</v>
      </c>
      <c r="J26" s="99"/>
      <c r="K26" s="99"/>
      <c r="L26" s="99"/>
      <c r="M26" s="99" t="s">
        <v>13</v>
      </c>
      <c r="N26" s="8"/>
      <c r="O26" s="8" t="s">
        <v>342</v>
      </c>
    </row>
    <row r="27" spans="1:15" ht="30.75" x14ac:dyDescent="0.3">
      <c r="A27" s="21"/>
      <c r="B27" s="116" t="s">
        <v>318</v>
      </c>
      <c r="C27" s="99" t="s">
        <v>12</v>
      </c>
      <c r="D27" s="99">
        <v>3</v>
      </c>
      <c r="E27" s="8" t="s">
        <v>30</v>
      </c>
      <c r="F27" s="108" t="s">
        <v>330</v>
      </c>
      <c r="G27" s="108"/>
      <c r="H27" s="5"/>
      <c r="I27" s="54">
        <v>24</v>
      </c>
      <c r="J27" s="99"/>
      <c r="K27" s="99"/>
      <c r="L27" s="99"/>
      <c r="M27" s="99" t="s">
        <v>13</v>
      </c>
      <c r="N27" s="8"/>
      <c r="O27" s="8"/>
    </row>
    <row r="28" spans="1:15" ht="30.75" x14ac:dyDescent="0.3">
      <c r="A28" s="21"/>
      <c r="B28" s="116" t="s">
        <v>319</v>
      </c>
      <c r="C28" s="99" t="s">
        <v>12</v>
      </c>
      <c r="D28" s="99">
        <v>3</v>
      </c>
      <c r="E28" s="8" t="s">
        <v>30</v>
      </c>
      <c r="F28" s="108" t="s">
        <v>331</v>
      </c>
      <c r="G28" s="108"/>
      <c r="H28" s="5"/>
      <c r="I28" s="54">
        <v>24</v>
      </c>
      <c r="J28" s="99"/>
      <c r="K28" s="99"/>
      <c r="L28" s="99"/>
      <c r="M28" s="99" t="s">
        <v>13</v>
      </c>
      <c r="N28" s="8"/>
      <c r="O28" s="8"/>
    </row>
    <row r="29" spans="1:15" ht="30.75" x14ac:dyDescent="0.3">
      <c r="A29" s="21"/>
      <c r="B29" s="116" t="s">
        <v>320</v>
      </c>
      <c r="C29" s="99" t="s">
        <v>12</v>
      </c>
      <c r="D29" s="99">
        <v>3</v>
      </c>
      <c r="E29" s="8" t="s">
        <v>30</v>
      </c>
      <c r="F29" s="108" t="s">
        <v>332</v>
      </c>
      <c r="G29" s="108"/>
      <c r="H29" s="5"/>
      <c r="I29" s="54">
        <v>24</v>
      </c>
      <c r="J29" s="99"/>
      <c r="K29" s="99"/>
      <c r="L29" s="99"/>
      <c r="M29" s="99" t="s">
        <v>13</v>
      </c>
      <c r="N29" s="8"/>
      <c r="O29" s="8"/>
    </row>
    <row r="30" spans="1:15" ht="30.75" x14ac:dyDescent="0.3">
      <c r="A30" s="21"/>
      <c r="B30" s="116" t="s">
        <v>321</v>
      </c>
      <c r="C30" s="99" t="s">
        <v>12</v>
      </c>
      <c r="D30" s="99">
        <v>3</v>
      </c>
      <c r="E30" s="8" t="s">
        <v>30</v>
      </c>
      <c r="F30" s="108" t="s">
        <v>333</v>
      </c>
      <c r="G30" s="108"/>
      <c r="H30" s="5"/>
      <c r="I30" s="54">
        <v>24</v>
      </c>
      <c r="J30" s="99"/>
      <c r="K30" s="99"/>
      <c r="L30" s="99"/>
      <c r="M30" s="99" t="s">
        <v>13</v>
      </c>
      <c r="N30" s="8"/>
      <c r="O30" s="8"/>
    </row>
    <row r="31" spans="1:15" ht="30" x14ac:dyDescent="0.3">
      <c r="A31" s="21"/>
      <c r="B31" s="117" t="s">
        <v>276</v>
      </c>
      <c r="C31" s="90" t="s">
        <v>12</v>
      </c>
      <c r="D31" s="90">
        <v>3</v>
      </c>
      <c r="E31" s="89" t="s">
        <v>30</v>
      </c>
      <c r="F31" s="109" t="s">
        <v>277</v>
      </c>
      <c r="G31" s="109" t="s">
        <v>278</v>
      </c>
      <c r="H31" s="89" t="s">
        <v>187</v>
      </c>
      <c r="I31" s="106">
        <v>24</v>
      </c>
      <c r="J31" s="90"/>
      <c r="K31" s="90"/>
      <c r="L31" s="90" t="s">
        <v>263</v>
      </c>
      <c r="M31" s="90" t="s">
        <v>22</v>
      </c>
      <c r="N31" s="89" t="s">
        <v>50</v>
      </c>
      <c r="O31" s="89" t="s">
        <v>275</v>
      </c>
    </row>
    <row r="32" spans="1:15" ht="30" x14ac:dyDescent="0.3">
      <c r="A32" s="21"/>
      <c r="B32" s="117" t="s">
        <v>279</v>
      </c>
      <c r="C32" s="90" t="s">
        <v>12</v>
      </c>
      <c r="D32" s="90">
        <v>3</v>
      </c>
      <c r="E32" s="89" t="s">
        <v>30</v>
      </c>
      <c r="F32" s="109" t="s">
        <v>280</v>
      </c>
      <c r="G32" s="109" t="s">
        <v>281</v>
      </c>
      <c r="H32" s="89" t="s">
        <v>187</v>
      </c>
      <c r="I32" s="106">
        <v>21</v>
      </c>
      <c r="J32" s="90">
        <v>4.5</v>
      </c>
      <c r="K32" s="90"/>
      <c r="L32" s="90" t="s">
        <v>263</v>
      </c>
      <c r="M32" s="90" t="s">
        <v>13</v>
      </c>
      <c r="N32" s="89"/>
      <c r="O32" s="89" t="s">
        <v>282</v>
      </c>
    </row>
    <row r="33" spans="1:15" ht="27" customHeight="1" x14ac:dyDescent="0.25">
      <c r="A33" s="103"/>
      <c r="B33" s="116" t="s">
        <v>323</v>
      </c>
      <c r="C33" s="99" t="s">
        <v>12</v>
      </c>
      <c r="D33" s="11">
        <v>3</v>
      </c>
      <c r="E33" s="8" t="s">
        <v>30</v>
      </c>
      <c r="F33" s="108" t="s">
        <v>328</v>
      </c>
      <c r="G33" s="108"/>
      <c r="H33" s="5" t="s">
        <v>194</v>
      </c>
      <c r="I33" s="99">
        <v>24</v>
      </c>
      <c r="J33" s="99"/>
      <c r="K33" s="99"/>
      <c r="L33" s="99" t="s">
        <v>263</v>
      </c>
      <c r="M33" s="99" t="s">
        <v>13</v>
      </c>
      <c r="N33" s="8"/>
      <c r="O33" s="8"/>
    </row>
    <row r="34" spans="1:15" ht="30" x14ac:dyDescent="0.25">
      <c r="A34" s="87"/>
      <c r="B34" s="116" t="s">
        <v>322</v>
      </c>
      <c r="C34" s="99" t="s">
        <v>12</v>
      </c>
      <c r="D34" s="11">
        <v>3</v>
      </c>
      <c r="E34" s="8" t="s">
        <v>30</v>
      </c>
      <c r="F34" s="108" t="s">
        <v>329</v>
      </c>
      <c r="G34" s="108"/>
      <c r="H34" s="5"/>
      <c r="I34" s="99">
        <v>24</v>
      </c>
      <c r="J34" s="99"/>
      <c r="K34" s="99"/>
      <c r="L34" s="99" t="s">
        <v>263</v>
      </c>
      <c r="M34" s="99" t="s">
        <v>13</v>
      </c>
      <c r="N34" s="8"/>
      <c r="O34" s="8"/>
    </row>
  </sheetData>
  <sheetProtection formatCells="0" insertRows="0"/>
  <autoFilter ref="A18:O23" xr:uid="{00000000-0009-0000-0000-000004000000}"/>
  <mergeCells count="14">
    <mergeCell ref="G13:G14"/>
    <mergeCell ref="F15:F16"/>
    <mergeCell ref="G15:G16"/>
    <mergeCell ref="A1:J6"/>
    <mergeCell ref="A7:A11"/>
    <mergeCell ref="B7:B11"/>
    <mergeCell ref="C7:D9"/>
    <mergeCell ref="E7:H9"/>
    <mergeCell ref="C10:H11"/>
    <mergeCell ref="A13:A16"/>
    <mergeCell ref="B13:B16"/>
    <mergeCell ref="C13:D16"/>
    <mergeCell ref="E13:E16"/>
    <mergeCell ref="F13:F14"/>
  </mergeCells>
  <phoneticPr fontId="6" type="noConversion"/>
  <conditionalFormatting sqref="A1 A8:D9 K8:O11 A10:C10 A11:B11 A13:B13 J13:O16 K1:O3 M4:O5 K6:O6 A12:O12 K4:K5 F13:H13 F15:H15 A17:O18 B20:G20 B21:E22 B26:C26 C27:C30 G22:O22 E26:H30 J26:O30 B31:E31 A35:O726 B32:O34 B19:O19">
    <cfRule type="expression" dxfId="559" priority="260">
      <formula>$E1="Modification"</formula>
    </cfRule>
  </conditionalFormatting>
  <conditionalFormatting sqref="A1 K1:O3 K4:K5 M4:O5 K6:O6 A8:D9 K8:O11 A10:C10 A11:B11 A12:O12 A13:B13 F13:H13 J13:O16 F15:H15 A17:O18 B20:G20 B21:E22 B26:C26 C27:C30 G22:O22 E26:H30 J26:O30 B31:E31 A35:O726 B32:O34 B19:O19">
    <cfRule type="expression" dxfId="558" priority="261">
      <formula>$E1="Création"</formula>
    </cfRule>
  </conditionalFormatting>
  <conditionalFormatting sqref="A13 F13:N13">
    <cfRule type="expression" dxfId="557" priority="266">
      <formula>#REF!="Option"</formula>
    </cfRule>
  </conditionalFormatting>
  <conditionalFormatting sqref="A13 F15:N15">
    <cfRule type="expression" dxfId="556" priority="265">
      <formula>$C11="Option"</formula>
    </cfRule>
  </conditionalFormatting>
  <conditionalFormatting sqref="A7:E7 I7 K7:O7">
    <cfRule type="expression" dxfId="555" priority="268">
      <formula>#REF!="Modification"</formula>
    </cfRule>
    <cfRule type="expression" dxfId="554" priority="269">
      <formula>#REF!="Création"</formula>
    </cfRule>
  </conditionalFormatting>
  <conditionalFormatting sqref="B19:O19 F20:G20 B21:E22 A35:O726 B31:O34">
    <cfRule type="expression" dxfId="553" priority="218">
      <formula>$E19="Fermeture"</formula>
    </cfRule>
  </conditionalFormatting>
  <conditionalFormatting sqref="G21 F31:O31">
    <cfRule type="expression" dxfId="552" priority="219">
      <formula>$E21="Modification"</formula>
    </cfRule>
    <cfRule type="expression" dxfId="551" priority="220">
      <formula>$E21="Création"</formula>
    </cfRule>
  </conditionalFormatting>
  <conditionalFormatting sqref="C13">
    <cfRule type="expression" dxfId="550" priority="262">
      <formula>$E15="Fermeture"</formula>
    </cfRule>
    <cfRule type="expression" dxfId="549" priority="263">
      <formula>$E15="Modification"</formula>
    </cfRule>
    <cfRule type="expression" dxfId="548" priority="264">
      <formula>$E15="Création"</formula>
    </cfRule>
  </conditionalFormatting>
  <conditionalFormatting sqref="D12 D7:D9 I14:N14 I16:N16 F19:G20 G21:N22 F26:H30 J26:N30 F31:N726 D31:D726 A35:A726 H17:N19 D17:D22">
    <cfRule type="expression" dxfId="547" priority="255">
      <formula>$C7="Option"</formula>
    </cfRule>
  </conditionalFormatting>
  <conditionalFormatting sqref="K1:N3 K4:K5 M4:N5 K6:N11 A7:A12 F12:N12 A17:A18 F17:G18 A1 E7 I7 F14 F16">
    <cfRule type="expression" dxfId="546" priority="257">
      <formula>$C1="Option"</formula>
    </cfRule>
  </conditionalFormatting>
  <conditionalFormatting sqref="H20:O20 G21:O22 K1:O3 K4:K5 M4:O5 K6:O6 A12:O12 F13:H13 F15:H15 A17:O18 B26:C26 C27:C30 E26:H30 J26:O30">
    <cfRule type="expression" dxfId="545" priority="240">
      <formula>$E1="Fermeture"</formula>
    </cfRule>
  </conditionalFormatting>
  <conditionalFormatting sqref="H20:O21">
    <cfRule type="expression" dxfId="544" priority="241">
      <formula>$E20="Modification"</formula>
    </cfRule>
    <cfRule type="expression" dxfId="543" priority="242">
      <formula>$E20="Création"</formula>
    </cfRule>
  </conditionalFormatting>
  <conditionalFormatting sqref="K7:O7 A7:E7 I7">
    <cfRule type="expression" dxfId="542" priority="267">
      <formula>#REF!="Fermeture"</formula>
    </cfRule>
  </conditionalFormatting>
  <conditionalFormatting sqref="K8:O11 J13:O16 A1 A8:D9 A10:C10 A11:B11 B20:E20 A13:B13">
    <cfRule type="expression" dxfId="541" priority="259">
      <formula>$E1="Fermeture"</formula>
    </cfRule>
  </conditionalFormatting>
  <conditionalFormatting sqref="L5">
    <cfRule type="expression" dxfId="540" priority="191">
      <formula>$C4="Option"</formula>
    </cfRule>
    <cfRule type="expression" dxfId="539" priority="195">
      <formula>$E4="Modification"</formula>
    </cfRule>
    <cfRule type="expression" dxfId="538" priority="196">
      <formula>$E4="Création"</formula>
    </cfRule>
    <cfRule type="expression" dxfId="537" priority="483">
      <formula>$E4="Fermeture"</formula>
    </cfRule>
  </conditionalFormatting>
  <conditionalFormatting sqref="H20:N20">
    <cfRule type="expression" dxfId="536" priority="238">
      <formula>$C20="Option"</formula>
    </cfRule>
  </conditionalFormatting>
  <conditionalFormatting sqref="N26:N726 N1:N22">
    <cfRule type="expression" dxfId="535" priority="258">
      <formula>$M1="Porteuse"</formula>
    </cfRule>
  </conditionalFormatting>
  <conditionalFormatting sqref="B21">
    <cfRule type="expression" dxfId="534" priority="65">
      <formula>$E21="Fermeture"</formula>
    </cfRule>
  </conditionalFormatting>
  <conditionalFormatting sqref="B22">
    <cfRule type="expression" dxfId="533" priority="54">
      <formula>$E22="Fermeture"</formula>
    </cfRule>
  </conditionalFormatting>
  <conditionalFormatting sqref="B23:O23">
    <cfRule type="expression" dxfId="532" priority="46">
      <formula>$E23="Modification"</formula>
    </cfRule>
  </conditionalFormatting>
  <conditionalFormatting sqref="B23:O23">
    <cfRule type="expression" dxfId="531" priority="47">
      <formula>$E23="Création"</formula>
    </cfRule>
  </conditionalFormatting>
  <conditionalFormatting sqref="B23:E23">
    <cfRule type="expression" dxfId="530" priority="42">
      <formula>$E23="Fermeture"</formula>
    </cfRule>
  </conditionalFormatting>
  <conditionalFormatting sqref="D23 F23:N23">
    <cfRule type="expression" dxfId="529" priority="44">
      <formula>$C23="Option"</formula>
    </cfRule>
  </conditionalFormatting>
  <conditionalFormatting sqref="F23">
    <cfRule type="expression" dxfId="528" priority="39">
      <formula>$C23="Option"</formula>
    </cfRule>
    <cfRule type="expression" dxfId="527" priority="40">
      <formula>$E23="Modification"</formula>
    </cfRule>
    <cfRule type="expression" dxfId="526" priority="41">
      <formula>$E23="Création"</formula>
    </cfRule>
  </conditionalFormatting>
  <conditionalFormatting sqref="F23:O23">
    <cfRule type="expression" dxfId="525" priority="43">
      <formula>$E23="Fermeture"</formula>
    </cfRule>
  </conditionalFormatting>
  <conditionalFormatting sqref="N23">
    <cfRule type="expression" dxfId="524" priority="45">
      <formula>$M23="Porteuse"</formula>
    </cfRule>
  </conditionalFormatting>
  <conditionalFormatting sqref="B24:N25 D26:D30">
    <cfRule type="expression" dxfId="523" priority="34">
      <formula>$E24="Modification"</formula>
    </cfRule>
  </conditionalFormatting>
  <conditionalFormatting sqref="B24:N25 D26:D30">
    <cfRule type="expression" dxfId="522" priority="35">
      <formula>$E24="Création"</formula>
    </cfRule>
  </conditionalFormatting>
  <conditionalFormatting sqref="B24:N25 D26:D30">
    <cfRule type="expression" dxfId="521" priority="28">
      <formula>$E24="Fermeture"</formula>
    </cfRule>
  </conditionalFormatting>
  <conditionalFormatting sqref="F24:N25 D24:D30">
    <cfRule type="expression" dxfId="520" priority="32">
      <formula>$C24="Option"</formula>
    </cfRule>
  </conditionalFormatting>
  <conditionalFormatting sqref="N24:N25">
    <cfRule type="expression" dxfId="519" priority="33">
      <formula>$M24="Porteuse"</formula>
    </cfRule>
  </conditionalFormatting>
  <conditionalFormatting sqref="O24">
    <cfRule type="expression" dxfId="518" priority="29">
      <formula>$E25="Modification"</formula>
    </cfRule>
    <cfRule type="expression" dxfId="517" priority="30">
      <formula>$E25="Création"</formula>
    </cfRule>
    <cfRule type="expression" dxfId="516" priority="31">
      <formula>$E25="Fermeture"</formula>
    </cfRule>
  </conditionalFormatting>
  <conditionalFormatting sqref="B27:B30">
    <cfRule type="expression" dxfId="515" priority="23">
      <formula>$E27="Modification"</formula>
    </cfRule>
  </conditionalFormatting>
  <conditionalFormatting sqref="B27:B30">
    <cfRule type="expression" dxfId="514" priority="24">
      <formula>$E27="Création"</formula>
    </cfRule>
  </conditionalFormatting>
  <conditionalFormatting sqref="B27:B30">
    <cfRule type="expression" dxfId="513" priority="22">
      <formula>$E27="Fermeture"</formula>
    </cfRule>
  </conditionalFormatting>
  <conditionalFormatting sqref="I26:I30">
    <cfRule type="expression" dxfId="512" priority="15">
      <formula>$E26="Modification"</formula>
    </cfRule>
  </conditionalFormatting>
  <conditionalFormatting sqref="I26:I30">
    <cfRule type="expression" dxfId="511" priority="16">
      <formula>$E26="Création"</formula>
    </cfRule>
  </conditionalFormatting>
  <conditionalFormatting sqref="I26:I30">
    <cfRule type="expression" dxfId="510" priority="13">
      <formula>$E26="Fermeture"</formula>
    </cfRule>
  </conditionalFormatting>
  <conditionalFormatting sqref="I26:I30">
    <cfRule type="expression" dxfId="509" priority="14">
      <formula>$C26="Option"</formula>
    </cfRule>
  </conditionalFormatting>
  <conditionalFormatting sqref="O25">
    <cfRule type="expression" dxfId="508" priority="10">
      <formula>$E26="Modification"</formula>
    </cfRule>
    <cfRule type="expression" dxfId="507" priority="11">
      <formula>$E26="Création"</formula>
    </cfRule>
    <cfRule type="expression" dxfId="506" priority="12">
      <formula>$E26="Fermeture"</formula>
    </cfRule>
  </conditionalFormatting>
  <conditionalFormatting sqref="A31:A34">
    <cfRule type="expression" dxfId="505" priority="8">
      <formula>$E31="Modification"</formula>
    </cfRule>
  </conditionalFormatting>
  <conditionalFormatting sqref="A31:A34">
    <cfRule type="expression" dxfId="504" priority="9">
      <formula>$E31="Création"</formula>
    </cfRule>
  </conditionalFormatting>
  <conditionalFormatting sqref="A31:A34">
    <cfRule type="expression" dxfId="503" priority="6">
      <formula>$C31="Option"</formula>
    </cfRule>
  </conditionalFormatting>
  <conditionalFormatting sqref="A31:A34">
    <cfRule type="expression" dxfId="502" priority="7">
      <formula>$E31="Fermeture"</formula>
    </cfRule>
  </conditionalFormatting>
  <conditionalFormatting sqref="A19:A30">
    <cfRule type="expression" dxfId="501" priority="4">
      <formula>$E19="Modification"</formula>
    </cfRule>
  </conditionalFormatting>
  <conditionalFormatting sqref="A19:A30">
    <cfRule type="expression" dxfId="500" priority="5">
      <formula>$E19="Création"</formula>
    </cfRule>
  </conditionalFormatting>
  <conditionalFormatting sqref="A19:A26">
    <cfRule type="expression" dxfId="499" priority="1">
      <formula>$E19="Fermeture"</formula>
    </cfRule>
  </conditionalFormatting>
  <conditionalFormatting sqref="A19:A30">
    <cfRule type="expression" dxfId="498" priority="3">
      <formula>$C19="Option"</formula>
    </cfRule>
  </conditionalFormatting>
  <conditionalFormatting sqref="A27:A30">
    <cfRule type="expression" dxfId="497" priority="2">
      <formula>$E27="Fermeture"</formula>
    </cfRule>
  </conditionalFormatting>
  <dataValidations count="5">
    <dataValidation type="list" allowBlank="1" showInputMessage="1" showErrorMessage="1" sqref="L19:L34" xr:uid="{00000000-0002-0000-0400-000000000000}">
      <formula1>"Anglais"</formula1>
    </dataValidation>
    <dataValidation type="list" allowBlank="1" showInputMessage="1" showErrorMessage="1" sqref="M19:M34" xr:uid="{00000000-0002-0000-0400-000001000000}">
      <formula1>List_Mutualisation</formula1>
    </dataValidation>
    <dataValidation type="list" allowBlank="1" showInputMessage="1" showErrorMessage="1" sqref="H19:H34" xr:uid="{00000000-0002-0000-0400-000002000000}">
      <formula1>List_CNU</formula1>
    </dataValidation>
    <dataValidation type="list" allowBlank="1" showInputMessage="1" showErrorMessage="1" sqref="C19:C34" xr:uid="{00000000-0002-0000-0400-000003000000}">
      <formula1>List_NatureELP</formula1>
    </dataValidation>
    <dataValidation type="list" allowBlank="1" showInputMessage="1" showErrorMessage="1" sqref="E19:E34" xr:uid="{00000000-0002-0000-0400-000004000000}">
      <formula1>List_Statut</formula1>
    </dataValidation>
  </dataValidations>
  <pageMargins left="0.7" right="0.7" top="0.75" bottom="0.75" header="0.3" footer="0.3"/>
  <pageSetup paperSize="9" orientation="portrait"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4.9989318521683403E-2"/>
  </sheetPr>
  <dimension ref="A1:V307"/>
  <sheetViews>
    <sheetView topLeftCell="A16" zoomScale="80" zoomScaleNormal="80" workbookViewId="0">
      <selection activeCell="A19" sqref="A19:XFD26"/>
    </sheetView>
  </sheetViews>
  <sheetFormatPr baseColWidth="10" defaultColWidth="11.42578125" defaultRowHeight="15" x14ac:dyDescent="0.25"/>
  <cols>
    <col min="1" max="1" width="71.5703125" style="15" customWidth="1"/>
    <col min="2" max="2" width="6.85546875" style="15" bestFit="1" customWidth="1"/>
    <col min="3" max="3" width="6" style="18" bestFit="1" customWidth="1"/>
    <col min="4" max="4" width="42.85546875" style="15" customWidth="1"/>
    <col min="5" max="5" width="14.5703125" style="15" bestFit="1" customWidth="1"/>
    <col min="6" max="6" width="15.42578125" style="15" bestFit="1" customWidth="1"/>
    <col min="7" max="7" width="16.42578125" style="15" bestFit="1" customWidth="1"/>
    <col min="8" max="8" width="28.140625" style="15" bestFit="1" customWidth="1"/>
    <col min="9" max="9" width="12.42578125" style="15" bestFit="1" customWidth="1"/>
    <col min="10" max="10" width="23.140625" style="15" bestFit="1" customWidth="1"/>
    <col min="11" max="11" width="15.42578125" style="15" bestFit="1" customWidth="1"/>
    <col min="12" max="12" width="54.42578125" style="61" customWidth="1"/>
    <col min="13" max="13" width="15" style="15" bestFit="1" customWidth="1"/>
    <col min="14" max="14" width="18.140625" style="15" bestFit="1" customWidth="1"/>
    <col min="15" max="15" width="23.140625" style="15" bestFit="1" customWidth="1"/>
    <col min="16" max="17" width="9" style="15" customWidth="1"/>
    <col min="18" max="18" width="17.85546875" style="15" bestFit="1" customWidth="1"/>
    <col min="19" max="19" width="6.85546875" style="15" bestFit="1" customWidth="1"/>
    <col min="20" max="20" width="6" style="15" bestFit="1" customWidth="1"/>
    <col min="21" max="21" width="24.5703125" style="15" bestFit="1" customWidth="1"/>
    <col min="22" max="22" width="13.140625" bestFit="1" customWidth="1"/>
  </cols>
  <sheetData>
    <row r="1" spans="1:21" x14ac:dyDescent="0.25">
      <c r="A1" s="174"/>
      <c r="B1" s="175"/>
      <c r="C1" s="175"/>
      <c r="D1" s="175"/>
      <c r="E1" s="175"/>
      <c r="F1" s="175"/>
      <c r="G1" s="175"/>
      <c r="H1" s="175"/>
      <c r="I1" s="176"/>
      <c r="J1" s="27"/>
      <c r="K1" s="27"/>
    </row>
    <row r="2" spans="1:21" x14ac:dyDescent="0.25">
      <c r="A2" s="177"/>
      <c r="B2" s="178"/>
      <c r="C2" s="178"/>
      <c r="D2" s="178"/>
      <c r="E2" s="178"/>
      <c r="F2" s="178"/>
      <c r="G2" s="178"/>
      <c r="H2" s="178"/>
      <c r="I2" s="179"/>
      <c r="J2" s="27"/>
      <c r="K2" s="27"/>
    </row>
    <row r="3" spans="1:21" x14ac:dyDescent="0.25">
      <c r="A3" s="177"/>
      <c r="B3" s="178"/>
      <c r="C3" s="178"/>
      <c r="D3" s="178"/>
      <c r="E3" s="178"/>
      <c r="F3" s="178"/>
      <c r="G3" s="178"/>
      <c r="H3" s="178"/>
      <c r="I3" s="179"/>
      <c r="J3" s="27"/>
      <c r="K3" s="27"/>
    </row>
    <row r="4" spans="1:21" x14ac:dyDescent="0.25">
      <c r="A4" s="177"/>
      <c r="B4" s="178"/>
      <c r="C4" s="178"/>
      <c r="D4" s="178"/>
      <c r="E4" s="178"/>
      <c r="F4" s="178"/>
      <c r="G4" s="178"/>
      <c r="H4" s="178"/>
      <c r="I4" s="179"/>
      <c r="J4" s="27"/>
      <c r="K4" s="27"/>
    </row>
    <row r="5" spans="1:21" x14ac:dyDescent="0.25">
      <c r="A5" s="177"/>
      <c r="B5" s="178"/>
      <c r="C5" s="178"/>
      <c r="D5" s="178"/>
      <c r="E5" s="178"/>
      <c r="F5" s="178"/>
      <c r="G5" s="178"/>
      <c r="H5" s="178"/>
      <c r="I5" s="179"/>
      <c r="J5" s="27"/>
      <c r="K5" s="27"/>
    </row>
    <row r="6" spans="1:21" x14ac:dyDescent="0.25">
      <c r="A6" s="236"/>
      <c r="B6" s="237"/>
      <c r="C6" s="237"/>
      <c r="D6" s="237"/>
      <c r="E6" s="237"/>
      <c r="F6" s="237"/>
      <c r="G6" s="237"/>
      <c r="H6" s="237"/>
      <c r="I6" s="238"/>
      <c r="J6" s="27"/>
      <c r="K6" s="27"/>
    </row>
    <row r="7" spans="1:21" ht="21" x14ac:dyDescent="0.25">
      <c r="A7" s="239" t="s">
        <v>287</v>
      </c>
      <c r="B7" s="242" t="str">
        <f>'Fiche Générale'!B2</f>
        <v>SPECTRUM</v>
      </c>
      <c r="C7" s="180"/>
      <c r="D7" s="180"/>
      <c r="E7" s="243" t="s">
        <v>250</v>
      </c>
      <c r="F7" s="244"/>
      <c r="G7" s="244"/>
      <c r="H7" s="244"/>
      <c r="I7" s="181"/>
      <c r="J7" s="28"/>
      <c r="K7" s="28"/>
      <c r="L7" s="62"/>
      <c r="M7" s="19"/>
    </row>
    <row r="8" spans="1:21" ht="21" x14ac:dyDescent="0.25">
      <c r="A8" s="240"/>
      <c r="B8" s="242"/>
      <c r="C8" s="180"/>
      <c r="D8" s="180"/>
      <c r="E8" s="245"/>
      <c r="F8" s="246"/>
      <c r="G8" s="246"/>
      <c r="H8" s="246"/>
      <c r="I8" s="182"/>
      <c r="J8" s="28"/>
      <c r="K8" s="28"/>
      <c r="L8" s="62"/>
      <c r="M8" s="19"/>
    </row>
    <row r="9" spans="1:21" ht="21" x14ac:dyDescent="0.25">
      <c r="A9" s="240"/>
      <c r="B9" s="242"/>
      <c r="C9" s="180"/>
      <c r="D9" s="180"/>
      <c r="E9" s="247"/>
      <c r="F9" s="248"/>
      <c r="G9" s="248"/>
      <c r="H9" s="248"/>
      <c r="I9" s="183"/>
      <c r="J9" s="28"/>
      <c r="K9" s="28"/>
      <c r="L9" s="62"/>
      <c r="M9" s="19"/>
    </row>
    <row r="10" spans="1:21" ht="18.75" x14ac:dyDescent="0.25">
      <c r="A10" s="240"/>
      <c r="B10" s="242"/>
      <c r="C10" s="193"/>
      <c r="D10" s="194"/>
      <c r="E10" s="194"/>
      <c r="F10" s="194"/>
      <c r="G10" s="194"/>
      <c r="H10" s="194"/>
      <c r="I10" s="195"/>
      <c r="J10" s="29"/>
      <c r="K10" s="29"/>
      <c r="L10" s="63"/>
      <c r="M10" s="19"/>
    </row>
    <row r="11" spans="1:21" ht="18.75" x14ac:dyDescent="0.25">
      <c r="A11" s="241"/>
      <c r="B11" s="242"/>
      <c r="C11" s="196"/>
      <c r="D11" s="197"/>
      <c r="E11" s="197"/>
      <c r="F11" s="197"/>
      <c r="G11" s="197"/>
      <c r="H11" s="197"/>
      <c r="I11" s="198"/>
      <c r="J11" s="29"/>
      <c r="K11" s="29"/>
      <c r="L11" s="63"/>
      <c r="M11" s="19"/>
    </row>
    <row r="12" spans="1:21" x14ac:dyDescent="0.25">
      <c r="C12" s="15"/>
      <c r="I12" s="12"/>
      <c r="J12" s="12"/>
      <c r="K12" s="12"/>
      <c r="L12" s="59"/>
      <c r="O12" s="217" t="s">
        <v>288</v>
      </c>
      <c r="P12" s="218"/>
      <c r="Q12" s="219"/>
      <c r="R12" s="217" t="s">
        <v>289</v>
      </c>
      <c r="S12" s="218"/>
      <c r="T12" s="218"/>
      <c r="U12" s="219"/>
    </row>
    <row r="13" spans="1:21" x14ac:dyDescent="0.25">
      <c r="A13" s="199" t="s">
        <v>290</v>
      </c>
      <c r="B13" s="134" t="str">
        <f>'S Pair Maquette Mineures'!B13</f>
        <v>Semestre Pair</v>
      </c>
      <c r="C13" s="136"/>
      <c r="D13" s="199" t="str">
        <f>'S Pair Maquette Mineures'!C13</f>
        <v>Code Mineures Semestre Pair</v>
      </c>
      <c r="E13" s="223" t="e">
        <f>#REF!</f>
        <v>#REF!</v>
      </c>
      <c r="F13" s="224"/>
      <c r="G13" s="225"/>
      <c r="H13" s="40"/>
      <c r="I13" s="40"/>
      <c r="J13" s="30"/>
      <c r="K13" s="30"/>
      <c r="L13" s="64"/>
      <c r="O13" s="220"/>
      <c r="P13" s="221"/>
      <c r="Q13" s="222"/>
      <c r="R13" s="220"/>
      <c r="S13" s="221"/>
      <c r="T13" s="221"/>
      <c r="U13" s="222"/>
    </row>
    <row r="14" spans="1:21" x14ac:dyDescent="0.25">
      <c r="A14" s="200"/>
      <c r="B14" s="215"/>
      <c r="C14" s="216"/>
      <c r="D14" s="200"/>
      <c r="E14" s="226"/>
      <c r="F14" s="227"/>
      <c r="G14" s="228"/>
      <c r="H14" s="40"/>
      <c r="I14" s="40"/>
      <c r="J14" s="30"/>
      <c r="K14" s="30"/>
      <c r="L14" s="64"/>
      <c r="O14" s="232" t="s">
        <v>291</v>
      </c>
      <c r="P14" s="217" t="s">
        <v>292</v>
      </c>
      <c r="Q14" s="219"/>
      <c r="R14" s="235"/>
      <c r="S14" s="211"/>
      <c r="T14" s="214"/>
      <c r="U14" s="199"/>
    </row>
    <row r="15" spans="1:21" x14ac:dyDescent="0.25">
      <c r="A15" s="200"/>
      <c r="B15" s="215"/>
      <c r="C15" s="216"/>
      <c r="D15" s="200"/>
      <c r="E15" s="226"/>
      <c r="F15" s="227"/>
      <c r="G15" s="228"/>
      <c r="H15" s="41"/>
      <c r="I15" s="41"/>
      <c r="J15" s="31"/>
      <c r="K15" s="31"/>
      <c r="L15" s="65"/>
      <c r="O15" s="232"/>
      <c r="P15" s="233"/>
      <c r="Q15" s="234"/>
      <c r="R15" s="235"/>
      <c r="S15" s="212"/>
      <c r="T15" s="214"/>
      <c r="U15" s="200"/>
    </row>
    <row r="16" spans="1:21" x14ac:dyDescent="0.25">
      <c r="A16" s="201"/>
      <c r="B16" s="131"/>
      <c r="C16" s="133"/>
      <c r="D16" s="201"/>
      <c r="E16" s="229"/>
      <c r="F16" s="230"/>
      <c r="G16" s="231"/>
      <c r="H16" s="41"/>
      <c r="I16" s="41"/>
      <c r="J16" s="31"/>
      <c r="K16" s="31"/>
      <c r="L16" s="65"/>
      <c r="O16" s="232"/>
      <c r="P16" s="233"/>
      <c r="Q16" s="234"/>
      <c r="R16" s="235"/>
      <c r="S16" s="212"/>
      <c r="T16" s="214"/>
      <c r="U16" s="200"/>
    </row>
    <row r="17" spans="1:22" x14ac:dyDescent="0.25">
      <c r="N17" s="16"/>
      <c r="O17" s="232"/>
      <c r="P17" s="220"/>
      <c r="Q17" s="222"/>
      <c r="R17" s="235"/>
      <c r="S17" s="213"/>
      <c r="T17" s="214"/>
      <c r="U17" s="201"/>
    </row>
    <row r="18" spans="1:22" ht="45" x14ac:dyDescent="0.25">
      <c r="A18" s="3" t="s">
        <v>293</v>
      </c>
      <c r="B18" s="32" t="s">
        <v>294</v>
      </c>
      <c r="C18" s="3" t="s">
        <v>5</v>
      </c>
      <c r="D18" s="3" t="s">
        <v>295</v>
      </c>
      <c r="E18" s="3" t="s">
        <v>296</v>
      </c>
      <c r="F18" s="3" t="s">
        <v>297</v>
      </c>
      <c r="G18" s="3" t="s">
        <v>298</v>
      </c>
      <c r="H18" s="3" t="s">
        <v>299</v>
      </c>
      <c r="I18" s="3" t="s">
        <v>300</v>
      </c>
      <c r="J18" s="3" t="s">
        <v>301</v>
      </c>
      <c r="K18" s="3" t="s">
        <v>302</v>
      </c>
      <c r="L18" s="60" t="s">
        <v>303</v>
      </c>
      <c r="M18" s="3" t="s">
        <v>304</v>
      </c>
      <c r="N18" s="3" t="s">
        <v>305</v>
      </c>
      <c r="O18" s="3" t="s">
        <v>306</v>
      </c>
      <c r="P18" s="3" t="s">
        <v>294</v>
      </c>
      <c r="Q18" s="3" t="s">
        <v>307</v>
      </c>
      <c r="R18" s="3" t="s">
        <v>308</v>
      </c>
      <c r="S18" s="3" t="s">
        <v>294</v>
      </c>
      <c r="T18" s="3" t="s">
        <v>307</v>
      </c>
      <c r="U18" s="4" t="s">
        <v>309</v>
      </c>
      <c r="V18" s="4" t="s">
        <v>310</v>
      </c>
    </row>
    <row r="19" spans="1:22" x14ac:dyDescent="0.25">
      <c r="A19" s="51" t="s">
        <v>265</v>
      </c>
      <c r="B19" s="35" t="s">
        <v>12</v>
      </c>
      <c r="C19" s="97"/>
      <c r="D19" s="97" t="s">
        <v>311</v>
      </c>
      <c r="E19" s="97" t="s">
        <v>312</v>
      </c>
      <c r="F19" s="97" t="s">
        <v>312</v>
      </c>
      <c r="G19" s="98" t="s">
        <v>312</v>
      </c>
      <c r="H19" s="56"/>
      <c r="I19" s="56"/>
      <c r="J19" s="98" t="s">
        <v>311</v>
      </c>
      <c r="K19" s="98"/>
      <c r="L19" s="5"/>
      <c r="M19" s="98" t="s">
        <v>9</v>
      </c>
      <c r="N19" s="98"/>
      <c r="O19" s="98">
        <v>2</v>
      </c>
      <c r="P19" s="98"/>
      <c r="Q19" s="98"/>
      <c r="R19" s="56"/>
      <c r="S19" s="56"/>
      <c r="T19" s="56"/>
      <c r="U19" s="57"/>
      <c r="V19" s="42"/>
    </row>
    <row r="20" spans="1:22" ht="30" x14ac:dyDescent="0.25">
      <c r="A20" s="51" t="s">
        <v>270</v>
      </c>
      <c r="B20" s="35" t="s">
        <v>12</v>
      </c>
      <c r="C20" s="97"/>
      <c r="D20" s="97" t="s">
        <v>311</v>
      </c>
      <c r="E20" s="97" t="s">
        <v>312</v>
      </c>
      <c r="F20" s="97" t="s">
        <v>312</v>
      </c>
      <c r="G20" s="98" t="s">
        <v>312</v>
      </c>
      <c r="H20" s="56"/>
      <c r="I20" s="56"/>
      <c r="J20" s="98" t="s">
        <v>311</v>
      </c>
      <c r="K20" s="98"/>
      <c r="L20" s="5"/>
      <c r="M20" s="98" t="s">
        <v>9</v>
      </c>
      <c r="N20" s="98"/>
      <c r="O20" s="98">
        <v>2</v>
      </c>
      <c r="P20" s="98"/>
      <c r="Q20" s="98"/>
      <c r="R20" s="56"/>
      <c r="S20" s="56"/>
      <c r="T20" s="56"/>
      <c r="U20" s="57"/>
      <c r="V20" s="42"/>
    </row>
    <row r="21" spans="1:22" x14ac:dyDescent="0.25">
      <c r="A21" s="78" t="s">
        <v>343</v>
      </c>
      <c r="B21" s="35" t="s">
        <v>12</v>
      </c>
      <c r="C21" s="97"/>
      <c r="D21" s="97" t="s">
        <v>311</v>
      </c>
      <c r="E21" s="97" t="s">
        <v>312</v>
      </c>
      <c r="F21" s="97" t="s">
        <v>312</v>
      </c>
      <c r="G21" s="98" t="s">
        <v>312</v>
      </c>
      <c r="H21" s="56"/>
      <c r="I21" s="56"/>
      <c r="J21" s="98" t="s">
        <v>311</v>
      </c>
      <c r="K21" s="98"/>
      <c r="L21" s="5"/>
      <c r="M21" s="98" t="s">
        <v>9</v>
      </c>
      <c r="N21" s="98"/>
      <c r="O21" s="98">
        <v>2</v>
      </c>
      <c r="P21" s="98"/>
      <c r="Q21" s="98"/>
      <c r="R21" s="56"/>
      <c r="S21" s="56"/>
      <c r="T21" s="56"/>
      <c r="U21" s="57"/>
      <c r="V21" s="42"/>
    </row>
    <row r="22" spans="1:22" x14ac:dyDescent="0.25">
      <c r="A22" s="78" t="s">
        <v>345</v>
      </c>
      <c r="B22" s="35" t="s">
        <v>12</v>
      </c>
      <c r="C22" s="97"/>
      <c r="D22" s="97" t="s">
        <v>311</v>
      </c>
      <c r="E22" s="97" t="s">
        <v>312</v>
      </c>
      <c r="F22" s="97" t="s">
        <v>312</v>
      </c>
      <c r="G22" s="98" t="s">
        <v>312</v>
      </c>
      <c r="H22" s="56"/>
      <c r="I22" s="56"/>
      <c r="J22" s="98" t="s">
        <v>311</v>
      </c>
      <c r="K22" s="98"/>
      <c r="L22" s="5"/>
      <c r="M22" s="98" t="s">
        <v>9</v>
      </c>
      <c r="N22" s="98"/>
      <c r="O22" s="98">
        <v>2</v>
      </c>
      <c r="P22" s="98"/>
      <c r="Q22" s="98"/>
      <c r="R22" s="56"/>
      <c r="S22" s="56"/>
      <c r="T22" s="56"/>
      <c r="U22" s="57"/>
      <c r="V22" s="42"/>
    </row>
    <row r="23" spans="1:22" s="68" customFormat="1" x14ac:dyDescent="0.25">
      <c r="A23" s="51" t="s">
        <v>283</v>
      </c>
      <c r="B23" s="69" t="s">
        <v>12</v>
      </c>
      <c r="C23" s="67"/>
      <c r="D23" s="67" t="s">
        <v>311</v>
      </c>
      <c r="E23" s="67" t="s">
        <v>312</v>
      </c>
      <c r="F23" s="67" t="s">
        <v>312</v>
      </c>
      <c r="G23" s="70" t="s">
        <v>312</v>
      </c>
      <c r="H23" s="71"/>
      <c r="I23" s="71"/>
      <c r="J23" s="70" t="s">
        <v>311</v>
      </c>
      <c r="K23" s="70"/>
      <c r="L23" s="50"/>
      <c r="M23" s="70" t="s">
        <v>9</v>
      </c>
      <c r="N23" s="70"/>
      <c r="O23" s="70">
        <v>2</v>
      </c>
      <c r="P23" s="70"/>
      <c r="Q23" s="70"/>
      <c r="R23" s="71"/>
      <c r="S23" s="71"/>
      <c r="T23" s="71"/>
      <c r="U23" s="72"/>
      <c r="V23" s="73"/>
    </row>
    <row r="24" spans="1:22" x14ac:dyDescent="0.25">
      <c r="A24" s="51" t="s">
        <v>284</v>
      </c>
      <c r="B24" s="35" t="s">
        <v>12</v>
      </c>
      <c r="C24" s="97"/>
      <c r="D24" s="97" t="s">
        <v>311</v>
      </c>
      <c r="E24" s="97" t="s">
        <v>312</v>
      </c>
      <c r="F24" s="97" t="s">
        <v>312</v>
      </c>
      <c r="G24" s="98" t="s">
        <v>312</v>
      </c>
      <c r="H24" s="56"/>
      <c r="I24" s="56"/>
      <c r="J24" s="98" t="s">
        <v>311</v>
      </c>
      <c r="K24" s="98"/>
      <c r="L24" s="5"/>
      <c r="M24" s="98" t="s">
        <v>9</v>
      </c>
      <c r="N24" s="98"/>
      <c r="O24" s="98">
        <v>2</v>
      </c>
      <c r="P24" s="98"/>
      <c r="Q24" s="98"/>
      <c r="R24" s="56"/>
      <c r="S24" s="56"/>
      <c r="T24" s="56"/>
      <c r="U24" s="57"/>
      <c r="V24" s="42"/>
    </row>
    <row r="25" spans="1:22" x14ac:dyDescent="0.25">
      <c r="A25" s="51" t="s">
        <v>285</v>
      </c>
      <c r="B25" s="35" t="s">
        <v>12</v>
      </c>
      <c r="C25" s="97"/>
      <c r="D25" s="97" t="s">
        <v>311</v>
      </c>
      <c r="E25" s="97" t="s">
        <v>312</v>
      </c>
      <c r="F25" s="97" t="s">
        <v>312</v>
      </c>
      <c r="G25" s="98" t="s">
        <v>312</v>
      </c>
      <c r="H25" s="56"/>
      <c r="I25" s="56"/>
      <c r="J25" s="98" t="s">
        <v>311</v>
      </c>
      <c r="K25" s="98"/>
      <c r="L25" s="5"/>
      <c r="M25" s="98" t="s">
        <v>9</v>
      </c>
      <c r="N25" s="98"/>
      <c r="O25" s="98">
        <v>2</v>
      </c>
      <c r="P25" s="98"/>
      <c r="Q25" s="98"/>
      <c r="R25" s="56"/>
      <c r="S25" s="56"/>
      <c r="T25" s="56"/>
      <c r="U25" s="57"/>
      <c r="V25" s="42"/>
    </row>
    <row r="26" spans="1:22" x14ac:dyDescent="0.25">
      <c r="A26" s="78" t="s">
        <v>346</v>
      </c>
      <c r="B26" s="35" t="s">
        <v>12</v>
      </c>
      <c r="C26" s="97"/>
      <c r="D26" s="97" t="s">
        <v>311</v>
      </c>
      <c r="E26" s="97" t="s">
        <v>312</v>
      </c>
      <c r="F26" s="97" t="s">
        <v>312</v>
      </c>
      <c r="G26" s="98" t="s">
        <v>312</v>
      </c>
      <c r="H26" s="56"/>
      <c r="I26" s="56"/>
      <c r="J26" s="98" t="s">
        <v>311</v>
      </c>
      <c r="K26" s="98"/>
      <c r="L26" s="5"/>
      <c r="M26" s="98" t="s">
        <v>9</v>
      </c>
      <c r="N26" s="98"/>
      <c r="O26" s="98">
        <v>2</v>
      </c>
      <c r="P26" s="98"/>
      <c r="Q26" s="98"/>
      <c r="R26" s="56"/>
      <c r="S26" s="56"/>
      <c r="T26" s="56"/>
      <c r="U26" s="57"/>
      <c r="V26" s="42"/>
    </row>
    <row r="27" spans="1:22" x14ac:dyDescent="0.25">
      <c r="A27" s="51"/>
      <c r="B27" s="35"/>
      <c r="C27" s="7"/>
      <c r="D27" s="7"/>
      <c r="E27" s="7"/>
      <c r="F27" s="7"/>
      <c r="G27" s="33"/>
      <c r="H27" s="56"/>
      <c r="I27" s="56"/>
      <c r="J27" s="33"/>
      <c r="K27" s="33"/>
      <c r="L27" s="5"/>
      <c r="M27" s="33"/>
      <c r="N27" s="33"/>
      <c r="O27" s="33"/>
      <c r="P27" s="33"/>
      <c r="Q27" s="33"/>
      <c r="R27" s="56"/>
      <c r="S27" s="56"/>
      <c r="T27" s="56"/>
      <c r="U27" s="57"/>
      <c r="V27" s="42"/>
    </row>
    <row r="28" spans="1:22" x14ac:dyDescent="0.25">
      <c r="A28" s="85"/>
      <c r="B28" s="82"/>
      <c r="C28" s="7"/>
      <c r="D28" s="13"/>
      <c r="E28" s="13"/>
      <c r="F28" s="13"/>
      <c r="G28" s="81"/>
      <c r="H28" s="56"/>
      <c r="I28" s="56"/>
      <c r="J28" s="81"/>
      <c r="K28" s="81"/>
      <c r="L28" s="79"/>
      <c r="M28" s="81"/>
      <c r="N28" s="81"/>
      <c r="O28" s="81"/>
      <c r="P28" s="33"/>
      <c r="Q28" s="33"/>
      <c r="R28" s="56"/>
      <c r="S28" s="56"/>
      <c r="T28" s="56"/>
      <c r="U28" s="57"/>
      <c r="V28" s="42"/>
    </row>
    <row r="29" spans="1:22" x14ac:dyDescent="0.25">
      <c r="A29" s="51"/>
      <c r="B29" s="35"/>
      <c r="C29" s="7"/>
      <c r="D29" s="7"/>
      <c r="E29" s="7"/>
      <c r="F29" s="7"/>
      <c r="G29" s="33"/>
      <c r="H29" s="56"/>
      <c r="I29" s="56"/>
      <c r="J29" s="33"/>
      <c r="K29" s="33"/>
      <c r="L29" s="5"/>
      <c r="M29" s="33"/>
      <c r="N29" s="33"/>
      <c r="O29" s="33"/>
      <c r="P29" s="33"/>
      <c r="Q29" s="33"/>
      <c r="R29" s="56"/>
      <c r="S29" s="56"/>
      <c r="T29" s="56"/>
      <c r="U29" s="57"/>
      <c r="V29" s="42"/>
    </row>
    <row r="30" spans="1:22" s="68" customFormat="1" x14ac:dyDescent="0.25">
      <c r="A30" s="51"/>
      <c r="B30" s="69"/>
      <c r="C30" s="67"/>
      <c r="D30" s="67"/>
      <c r="E30" s="67"/>
      <c r="F30" s="67"/>
      <c r="G30" s="70"/>
      <c r="H30" s="71"/>
      <c r="I30" s="71"/>
      <c r="J30" s="70"/>
      <c r="K30" s="70"/>
      <c r="L30" s="50"/>
      <c r="M30" s="70"/>
      <c r="N30" s="70"/>
      <c r="O30" s="70"/>
      <c r="P30" s="70"/>
      <c r="Q30" s="70"/>
      <c r="R30" s="71"/>
      <c r="S30" s="71"/>
      <c r="T30" s="71"/>
      <c r="U30" s="72"/>
      <c r="V30" s="73"/>
    </row>
    <row r="31" spans="1:22" s="68" customFormat="1" x14ac:dyDescent="0.25">
      <c r="A31" s="51"/>
      <c r="B31" s="69"/>
      <c r="C31" s="67"/>
      <c r="D31" s="67"/>
      <c r="E31" s="67"/>
      <c r="F31" s="67"/>
      <c r="G31" s="70"/>
      <c r="H31" s="71"/>
      <c r="I31" s="71"/>
      <c r="J31" s="70"/>
      <c r="K31" s="70"/>
      <c r="L31" s="50"/>
      <c r="M31" s="70"/>
      <c r="N31" s="70"/>
      <c r="O31" s="70"/>
      <c r="P31" s="70"/>
      <c r="Q31" s="70"/>
      <c r="R31" s="71"/>
      <c r="S31" s="71"/>
      <c r="T31" s="71"/>
      <c r="U31" s="72"/>
      <c r="V31" s="73"/>
    </row>
    <row r="32" spans="1:22" s="68" customFormat="1" x14ac:dyDescent="0.25">
      <c r="A32" s="51"/>
      <c r="B32" s="69"/>
      <c r="C32" s="67"/>
      <c r="D32" s="67"/>
      <c r="E32" s="67"/>
      <c r="F32" s="67"/>
      <c r="G32" s="70"/>
      <c r="H32" s="71"/>
      <c r="I32" s="71"/>
      <c r="J32" s="70"/>
      <c r="K32" s="70"/>
      <c r="L32" s="50"/>
      <c r="M32" s="70"/>
      <c r="N32" s="70"/>
      <c r="O32" s="70"/>
      <c r="P32" s="70"/>
      <c r="Q32" s="70"/>
      <c r="R32" s="71"/>
      <c r="S32" s="71"/>
      <c r="T32" s="71"/>
      <c r="U32" s="72"/>
      <c r="V32" s="73"/>
    </row>
    <row r="33" spans="1:22" s="68" customFormat="1" x14ac:dyDescent="0.25">
      <c r="A33" s="77"/>
      <c r="B33" s="82"/>
      <c r="C33" s="67"/>
      <c r="D33" s="13"/>
      <c r="E33" s="13"/>
      <c r="F33" s="13"/>
      <c r="G33" s="81"/>
      <c r="H33" s="71"/>
      <c r="I33" s="71"/>
      <c r="J33" s="81"/>
      <c r="K33" s="81"/>
      <c r="L33" s="79"/>
      <c r="M33" s="81"/>
      <c r="N33" s="81"/>
      <c r="O33" s="81"/>
      <c r="P33" s="70"/>
      <c r="Q33" s="70"/>
      <c r="R33" s="71"/>
      <c r="S33" s="71"/>
      <c r="T33" s="71"/>
      <c r="U33" s="72"/>
      <c r="V33" s="73"/>
    </row>
    <row r="34" spans="1:22" s="68" customFormat="1" x14ac:dyDescent="0.25">
      <c r="A34" s="51"/>
      <c r="B34" s="69"/>
      <c r="C34" s="67"/>
      <c r="D34" s="67"/>
      <c r="E34" s="67"/>
      <c r="F34" s="67"/>
      <c r="G34" s="70"/>
      <c r="H34" s="71"/>
      <c r="I34" s="71"/>
      <c r="J34" s="70"/>
      <c r="K34" s="70"/>
      <c r="L34" s="50"/>
      <c r="M34" s="70"/>
      <c r="N34" s="70"/>
      <c r="O34" s="70"/>
      <c r="P34" s="70"/>
      <c r="Q34" s="70"/>
      <c r="R34" s="71"/>
      <c r="S34" s="71"/>
      <c r="T34" s="71"/>
      <c r="U34" s="72"/>
      <c r="V34" s="73"/>
    </row>
    <row r="35" spans="1:22" s="68" customFormat="1" x14ac:dyDescent="0.25">
      <c r="A35" s="51"/>
      <c r="B35" s="69"/>
      <c r="C35" s="67"/>
      <c r="D35" s="67"/>
      <c r="E35" s="67"/>
      <c r="F35" s="67"/>
      <c r="G35" s="70"/>
      <c r="H35" s="71"/>
      <c r="I35" s="71"/>
      <c r="J35" s="70"/>
      <c r="K35" s="70"/>
      <c r="L35" s="50"/>
      <c r="M35" s="70"/>
      <c r="N35" s="70"/>
      <c r="O35" s="70"/>
      <c r="P35" s="70"/>
      <c r="Q35" s="70"/>
      <c r="R35" s="71"/>
      <c r="S35" s="71"/>
      <c r="T35" s="71"/>
      <c r="U35" s="72"/>
      <c r="V35" s="73"/>
    </row>
    <row r="36" spans="1:22" s="68" customFormat="1" x14ac:dyDescent="0.25">
      <c r="A36" s="51"/>
      <c r="B36" s="69"/>
      <c r="C36" s="67"/>
      <c r="D36" s="67"/>
      <c r="E36" s="67"/>
      <c r="F36" s="67"/>
      <c r="G36" s="70"/>
      <c r="H36" s="71"/>
      <c r="I36" s="71"/>
      <c r="J36" s="70"/>
      <c r="K36" s="70"/>
      <c r="L36" s="50"/>
      <c r="M36" s="70"/>
      <c r="N36" s="70"/>
      <c r="O36" s="70"/>
      <c r="P36" s="70"/>
      <c r="Q36" s="70"/>
      <c r="R36" s="71"/>
      <c r="S36" s="71"/>
      <c r="T36" s="71"/>
      <c r="U36" s="72"/>
      <c r="V36" s="73"/>
    </row>
    <row r="37" spans="1:22" s="68" customFormat="1" x14ac:dyDescent="0.25">
      <c r="A37" s="51"/>
      <c r="B37" s="69"/>
      <c r="C37" s="67"/>
      <c r="D37" s="67"/>
      <c r="E37" s="67"/>
      <c r="F37" s="67"/>
      <c r="G37" s="70"/>
      <c r="H37" s="71"/>
      <c r="I37" s="71"/>
      <c r="J37" s="70"/>
      <c r="K37" s="70"/>
      <c r="L37" s="50"/>
      <c r="M37" s="70"/>
      <c r="N37" s="70"/>
      <c r="O37" s="70"/>
      <c r="P37" s="70"/>
      <c r="Q37" s="70"/>
      <c r="R37" s="71"/>
      <c r="S37" s="71"/>
      <c r="T37" s="71"/>
      <c r="U37" s="72"/>
      <c r="V37" s="73"/>
    </row>
    <row r="38" spans="1:22" s="68" customFormat="1" x14ac:dyDescent="0.25">
      <c r="A38" s="51"/>
      <c r="B38" s="69"/>
      <c r="C38" s="67"/>
      <c r="D38" s="67"/>
      <c r="E38" s="67"/>
      <c r="F38" s="67"/>
      <c r="G38" s="70"/>
      <c r="H38" s="71"/>
      <c r="I38" s="71"/>
      <c r="J38" s="70"/>
      <c r="K38" s="70"/>
      <c r="L38" s="50"/>
      <c r="M38" s="70"/>
      <c r="N38" s="70"/>
      <c r="O38" s="70"/>
      <c r="P38" s="70"/>
      <c r="Q38" s="70"/>
      <c r="R38" s="71"/>
      <c r="S38" s="71"/>
      <c r="T38" s="71"/>
      <c r="U38" s="72"/>
      <c r="V38" s="73"/>
    </row>
    <row r="39" spans="1:22" s="68" customFormat="1" x14ac:dyDescent="0.25">
      <c r="A39" s="51"/>
      <c r="B39" s="69"/>
      <c r="C39" s="67"/>
      <c r="D39" s="67"/>
      <c r="E39" s="67"/>
      <c r="F39" s="67"/>
      <c r="G39" s="70"/>
      <c r="H39" s="71"/>
      <c r="I39" s="71"/>
      <c r="J39" s="70"/>
      <c r="K39" s="70"/>
      <c r="L39" s="50"/>
      <c r="M39" s="70"/>
      <c r="N39" s="70"/>
      <c r="O39" s="70"/>
      <c r="P39" s="70"/>
      <c r="Q39" s="70"/>
      <c r="R39" s="71"/>
      <c r="S39" s="71"/>
      <c r="T39" s="71"/>
      <c r="U39" s="72"/>
      <c r="V39" s="73"/>
    </row>
    <row r="40" spans="1:22" s="68" customFormat="1" x14ac:dyDescent="0.25">
      <c r="A40" s="51"/>
      <c r="B40" s="69"/>
      <c r="C40" s="67"/>
      <c r="D40" s="67"/>
      <c r="E40" s="67"/>
      <c r="F40" s="67"/>
      <c r="G40" s="70"/>
      <c r="H40" s="71"/>
      <c r="I40" s="71"/>
      <c r="J40" s="70"/>
      <c r="K40" s="70"/>
      <c r="L40" s="50"/>
      <c r="M40" s="70"/>
      <c r="N40" s="70"/>
      <c r="O40" s="70"/>
      <c r="P40" s="70"/>
      <c r="Q40" s="70"/>
      <c r="R40" s="71"/>
      <c r="S40" s="71"/>
      <c r="T40" s="71"/>
      <c r="U40" s="72"/>
      <c r="V40" s="73"/>
    </row>
    <row r="41" spans="1:22" s="68" customFormat="1" x14ac:dyDescent="0.25">
      <c r="A41" s="51"/>
      <c r="B41" s="69"/>
      <c r="C41" s="67"/>
      <c r="D41" s="67"/>
      <c r="E41" s="67"/>
      <c r="F41" s="67"/>
      <c r="G41" s="70"/>
      <c r="H41" s="71"/>
      <c r="I41" s="71"/>
      <c r="J41" s="70"/>
      <c r="K41" s="70"/>
      <c r="L41" s="50"/>
      <c r="M41" s="70"/>
      <c r="N41" s="70"/>
      <c r="O41" s="70"/>
      <c r="P41" s="70"/>
      <c r="Q41" s="70"/>
      <c r="R41" s="71"/>
      <c r="S41" s="71"/>
      <c r="T41" s="71"/>
      <c r="U41" s="72"/>
      <c r="V41" s="73"/>
    </row>
    <row r="42" spans="1:22" s="68" customFormat="1" x14ac:dyDescent="0.25">
      <c r="A42" s="51"/>
      <c r="B42" s="69"/>
      <c r="C42" s="67"/>
      <c r="D42" s="67"/>
      <c r="E42" s="67"/>
      <c r="F42" s="67"/>
      <c r="G42" s="70"/>
      <c r="H42" s="71"/>
      <c r="I42" s="71"/>
      <c r="J42" s="70"/>
      <c r="K42" s="70"/>
      <c r="L42" s="50"/>
      <c r="M42" s="70"/>
      <c r="N42" s="70"/>
      <c r="O42" s="70"/>
      <c r="P42" s="70"/>
      <c r="Q42" s="70"/>
      <c r="R42" s="71"/>
      <c r="S42" s="71"/>
      <c r="T42" s="71"/>
      <c r="U42" s="72"/>
      <c r="V42" s="73"/>
    </row>
    <row r="43" spans="1:22" x14ac:dyDescent="0.25">
      <c r="A43" s="51"/>
      <c r="B43" s="35"/>
      <c r="C43" s="7"/>
      <c r="D43" s="7"/>
      <c r="E43" s="7"/>
      <c r="F43" s="7"/>
      <c r="G43" s="33"/>
      <c r="H43" s="56"/>
      <c r="I43" s="56"/>
      <c r="J43" s="33"/>
      <c r="K43" s="33"/>
      <c r="L43" s="5"/>
      <c r="M43" s="33"/>
      <c r="N43" s="33"/>
      <c r="O43" s="33"/>
      <c r="P43" s="33"/>
      <c r="Q43" s="33"/>
      <c r="R43" s="56"/>
      <c r="S43" s="56"/>
      <c r="T43" s="56"/>
      <c r="U43" s="57"/>
      <c r="V43" s="42"/>
    </row>
    <row r="44" spans="1:22" x14ac:dyDescent="0.25">
      <c r="A44" s="51"/>
      <c r="B44" s="35"/>
      <c r="C44" s="7"/>
      <c r="D44" s="7"/>
      <c r="E44" s="7"/>
      <c r="F44" s="7"/>
      <c r="G44" s="33"/>
      <c r="H44" s="56"/>
      <c r="I44" s="56"/>
      <c r="J44" s="33"/>
      <c r="K44" s="33"/>
      <c r="L44" s="5"/>
      <c r="M44" s="33"/>
      <c r="N44" s="33"/>
      <c r="O44" s="33"/>
      <c r="P44" s="33"/>
      <c r="Q44" s="33"/>
      <c r="R44" s="56"/>
      <c r="S44" s="56"/>
      <c r="T44" s="56"/>
      <c r="U44" s="57"/>
      <c r="V44" s="42"/>
    </row>
    <row r="45" spans="1:22" x14ac:dyDescent="0.25">
      <c r="A45" s="51"/>
      <c r="B45" s="35"/>
      <c r="C45" s="7"/>
      <c r="D45" s="7"/>
      <c r="E45" s="7"/>
      <c r="F45" s="7"/>
      <c r="G45" s="33"/>
      <c r="H45" s="56"/>
      <c r="I45" s="56"/>
      <c r="J45" s="33"/>
      <c r="K45" s="33"/>
      <c r="L45" s="5"/>
      <c r="M45" s="33"/>
      <c r="N45" s="33"/>
      <c r="O45" s="33"/>
      <c r="P45" s="33"/>
      <c r="Q45" s="33"/>
      <c r="R45" s="56"/>
      <c r="S45" s="56"/>
      <c r="T45" s="56"/>
      <c r="U45" s="57"/>
      <c r="V45" s="42"/>
    </row>
    <row r="46" spans="1:22" x14ac:dyDescent="0.25">
      <c r="A46" s="51"/>
      <c r="B46" s="35"/>
      <c r="C46" s="7"/>
      <c r="D46" s="7"/>
      <c r="E46" s="7"/>
      <c r="F46" s="7"/>
      <c r="G46" s="33"/>
      <c r="H46" s="56"/>
      <c r="I46" s="56"/>
      <c r="J46" s="33"/>
      <c r="K46" s="33"/>
      <c r="L46" s="5"/>
      <c r="M46" s="33"/>
      <c r="N46" s="33"/>
      <c r="O46" s="33"/>
      <c r="P46" s="33"/>
      <c r="Q46" s="33"/>
      <c r="R46" s="56"/>
      <c r="S46" s="56"/>
      <c r="T46" s="56"/>
      <c r="U46" s="57"/>
      <c r="V46" s="42"/>
    </row>
    <row r="47" spans="1:22" x14ac:dyDescent="0.25">
      <c r="A47" s="51"/>
      <c r="B47" s="35"/>
      <c r="C47" s="7"/>
      <c r="D47" s="7"/>
      <c r="E47" s="7"/>
      <c r="F47" s="7"/>
      <c r="G47" s="33"/>
      <c r="H47" s="56"/>
      <c r="I47" s="56"/>
      <c r="J47" s="33"/>
      <c r="K47" s="33"/>
      <c r="L47" s="5"/>
      <c r="M47" s="33"/>
      <c r="N47" s="33"/>
      <c r="O47" s="33"/>
      <c r="P47" s="33"/>
      <c r="Q47" s="33"/>
      <c r="R47" s="56"/>
      <c r="S47" s="56"/>
      <c r="T47" s="56"/>
      <c r="U47" s="57"/>
      <c r="V47" s="42"/>
    </row>
    <row r="48" spans="1:22" x14ac:dyDescent="0.25">
      <c r="A48" s="51"/>
      <c r="B48" s="35"/>
      <c r="C48" s="7"/>
      <c r="D48" s="7"/>
      <c r="E48" s="7"/>
      <c r="F48" s="7"/>
      <c r="G48" s="33"/>
      <c r="H48" s="56"/>
      <c r="I48" s="56"/>
      <c r="J48" s="33"/>
      <c r="K48" s="33"/>
      <c r="L48" s="5"/>
      <c r="M48" s="33"/>
      <c r="N48" s="33"/>
      <c r="O48" s="33"/>
      <c r="P48" s="33"/>
      <c r="Q48" s="33"/>
      <c r="R48" s="56"/>
      <c r="S48" s="56"/>
      <c r="T48" s="56"/>
      <c r="U48" s="57"/>
      <c r="V48" s="42"/>
    </row>
    <row r="49" spans="1:22" x14ac:dyDescent="0.25">
      <c r="A49" s="52"/>
      <c r="B49" s="35"/>
      <c r="C49" s="7"/>
      <c r="D49" s="7"/>
      <c r="E49" s="7"/>
      <c r="F49" s="7"/>
      <c r="G49" s="33"/>
      <c r="H49" s="56"/>
      <c r="I49" s="56"/>
      <c r="J49" s="33"/>
      <c r="K49" s="33"/>
      <c r="L49" s="5"/>
      <c r="M49" s="33"/>
      <c r="N49" s="33"/>
      <c r="O49" s="33"/>
      <c r="P49" s="33"/>
      <c r="Q49" s="33"/>
      <c r="R49" s="56"/>
      <c r="S49" s="56"/>
      <c r="T49" s="56"/>
      <c r="U49" s="57"/>
      <c r="V49" s="42"/>
    </row>
    <row r="50" spans="1:22" s="76" customFormat="1" x14ac:dyDescent="0.25">
      <c r="B50" s="82"/>
      <c r="D50" s="13"/>
      <c r="E50" s="13"/>
      <c r="F50" s="13"/>
      <c r="G50" s="81"/>
      <c r="H50" s="86"/>
      <c r="I50" s="86"/>
      <c r="J50" s="81"/>
      <c r="K50" s="81"/>
      <c r="L50" s="79"/>
      <c r="M50" s="81"/>
      <c r="N50" s="86"/>
      <c r="O50" s="81"/>
      <c r="P50" s="86"/>
      <c r="Q50" s="86"/>
      <c r="R50" s="86"/>
      <c r="S50" s="86"/>
      <c r="T50" s="86"/>
      <c r="U50" s="86"/>
    </row>
    <row r="51" spans="1:22" x14ac:dyDescent="0.25">
      <c r="A51" s="55"/>
      <c r="B51" s="35"/>
      <c r="C51" s="7"/>
      <c r="D51" s="7"/>
      <c r="E51" s="7"/>
      <c r="F51" s="7"/>
      <c r="G51" s="33"/>
      <c r="H51" s="56"/>
      <c r="I51" s="56"/>
      <c r="J51" s="33"/>
      <c r="K51" s="33"/>
      <c r="L51" s="5"/>
      <c r="M51" s="33"/>
      <c r="N51" s="33"/>
      <c r="O51" s="33"/>
      <c r="P51" s="33"/>
      <c r="Q51" s="33"/>
      <c r="R51" s="56"/>
      <c r="S51" s="56"/>
      <c r="T51" s="56"/>
      <c r="U51" s="57"/>
      <c r="V51" s="42"/>
    </row>
    <row r="52" spans="1:22" x14ac:dyDescent="0.25">
      <c r="A52" s="51"/>
      <c r="B52" s="35"/>
      <c r="C52" s="7"/>
      <c r="D52" s="7"/>
      <c r="E52" s="7"/>
      <c r="F52" s="7"/>
      <c r="G52" s="33"/>
      <c r="H52" s="56"/>
      <c r="I52" s="56"/>
      <c r="J52" s="33"/>
      <c r="K52" s="33"/>
      <c r="L52" s="5"/>
      <c r="M52" s="33"/>
      <c r="N52" s="33"/>
      <c r="O52" s="33"/>
      <c r="P52" s="33"/>
      <c r="Q52" s="33"/>
      <c r="R52" s="56"/>
      <c r="S52" s="56"/>
      <c r="T52" s="56"/>
      <c r="U52" s="57"/>
      <c r="V52" s="42"/>
    </row>
    <row r="53" spans="1:22" x14ac:dyDescent="0.25">
      <c r="A53" s="51"/>
      <c r="B53" s="35"/>
      <c r="C53" s="7"/>
      <c r="D53" s="7"/>
      <c r="E53" s="7"/>
      <c r="F53" s="7"/>
      <c r="G53" s="33"/>
      <c r="H53" s="56"/>
      <c r="I53" s="56"/>
      <c r="J53" s="33"/>
      <c r="K53" s="33"/>
      <c r="L53" s="5"/>
      <c r="M53" s="33"/>
      <c r="N53" s="33"/>
      <c r="O53" s="33"/>
      <c r="P53" s="33"/>
      <c r="Q53" s="33"/>
      <c r="R53" s="56"/>
      <c r="S53" s="56"/>
      <c r="T53" s="56"/>
      <c r="U53" s="57"/>
      <c r="V53" s="42"/>
    </row>
    <row r="54" spans="1:22" x14ac:dyDescent="0.25">
      <c r="A54" s="83"/>
      <c r="B54" s="35"/>
      <c r="C54" s="7"/>
      <c r="D54" s="7"/>
      <c r="E54" s="7"/>
      <c r="F54" s="7"/>
      <c r="G54" s="33"/>
      <c r="H54" s="56"/>
      <c r="I54" s="56"/>
      <c r="J54" s="33"/>
      <c r="K54" s="33"/>
      <c r="L54" s="5"/>
      <c r="M54" s="33"/>
      <c r="N54" s="33"/>
      <c r="O54" s="33"/>
      <c r="P54" s="33"/>
      <c r="Q54" s="33"/>
      <c r="R54" s="56"/>
      <c r="S54" s="56"/>
      <c r="T54" s="56"/>
      <c r="U54" s="57"/>
      <c r="V54" s="42"/>
    </row>
    <row r="55" spans="1:22" x14ac:dyDescent="0.25">
      <c r="A55" s="75"/>
      <c r="B55" s="82"/>
      <c r="C55" s="7"/>
      <c r="D55" s="13"/>
      <c r="E55" s="13"/>
      <c r="F55" s="13"/>
      <c r="G55" s="81"/>
      <c r="H55" s="56"/>
      <c r="I55" s="56"/>
      <c r="J55" s="81"/>
      <c r="K55" s="81"/>
      <c r="L55" s="79"/>
      <c r="M55" s="81"/>
      <c r="N55" s="81"/>
      <c r="O55" s="81"/>
      <c r="P55" s="33"/>
      <c r="Q55" s="33"/>
      <c r="R55" s="56"/>
      <c r="S55" s="56"/>
      <c r="T55" s="56"/>
      <c r="U55" s="57"/>
      <c r="V55" s="42"/>
    </row>
    <row r="56" spans="1:22" x14ac:dyDescent="0.25">
      <c r="A56" s="51"/>
      <c r="B56" s="35"/>
      <c r="C56" s="7"/>
      <c r="D56" s="7"/>
      <c r="E56" s="7"/>
      <c r="F56" s="7"/>
      <c r="G56" s="33"/>
      <c r="H56" s="56"/>
      <c r="I56" s="56"/>
      <c r="J56" s="33"/>
      <c r="K56" s="33"/>
      <c r="L56" s="5"/>
      <c r="M56" s="33"/>
      <c r="N56" s="33"/>
      <c r="O56" s="33"/>
      <c r="P56" s="33"/>
      <c r="Q56" s="33"/>
      <c r="R56" s="56"/>
      <c r="S56" s="56"/>
      <c r="T56" s="56"/>
      <c r="U56" s="57"/>
      <c r="V56" s="42"/>
    </row>
    <row r="57" spans="1:22" x14ac:dyDescent="0.25">
      <c r="A57" s="51"/>
      <c r="B57" s="35"/>
      <c r="C57" s="7"/>
      <c r="D57" s="7"/>
      <c r="E57" s="7"/>
      <c r="F57" s="7"/>
      <c r="G57" s="33"/>
      <c r="H57" s="56"/>
      <c r="I57" s="56"/>
      <c r="J57" s="33"/>
      <c r="K57" s="33"/>
      <c r="L57" s="5"/>
      <c r="M57" s="33"/>
      <c r="N57" s="33"/>
      <c r="O57" s="33"/>
      <c r="P57" s="33"/>
      <c r="Q57" s="33"/>
      <c r="R57" s="56"/>
      <c r="S57" s="56"/>
      <c r="T57" s="56"/>
      <c r="U57" s="57"/>
      <c r="V57" s="42"/>
    </row>
    <row r="58" spans="1:22" x14ac:dyDescent="0.25">
      <c r="A58" s="52"/>
      <c r="B58" s="35"/>
      <c r="C58" s="7"/>
      <c r="D58" s="7"/>
      <c r="E58" s="7"/>
      <c r="F58" s="7"/>
      <c r="G58" s="33"/>
      <c r="H58" s="56"/>
      <c r="I58" s="56"/>
      <c r="J58" s="33"/>
      <c r="K58" s="33"/>
      <c r="L58" s="5"/>
      <c r="M58" s="33"/>
      <c r="N58" s="33"/>
      <c r="O58" s="33"/>
      <c r="P58" s="33"/>
      <c r="Q58" s="33"/>
      <c r="R58" s="56"/>
      <c r="S58" s="56"/>
      <c r="T58" s="56"/>
      <c r="U58" s="57"/>
      <c r="V58" s="42"/>
    </row>
    <row r="59" spans="1:22" ht="45" x14ac:dyDescent="0.25">
      <c r="A59" s="51" t="s">
        <v>286</v>
      </c>
      <c r="B59" s="35" t="s">
        <v>12</v>
      </c>
      <c r="C59" s="7"/>
      <c r="D59" s="7" t="s">
        <v>311</v>
      </c>
      <c r="E59" s="7" t="s">
        <v>312</v>
      </c>
      <c r="F59" s="7" t="s">
        <v>312</v>
      </c>
      <c r="G59" s="33" t="s">
        <v>312</v>
      </c>
      <c r="H59" s="56"/>
      <c r="I59" s="56"/>
      <c r="J59" s="33" t="s">
        <v>311</v>
      </c>
      <c r="K59" s="33" t="s">
        <v>312</v>
      </c>
      <c r="L59" s="5" t="s">
        <v>313</v>
      </c>
      <c r="M59" s="33" t="s">
        <v>9</v>
      </c>
      <c r="N59" s="33"/>
      <c r="O59" s="33">
        <v>2</v>
      </c>
      <c r="P59" s="33"/>
      <c r="Q59" s="33"/>
      <c r="R59" s="56"/>
      <c r="S59" s="56"/>
      <c r="T59" s="56"/>
      <c r="U59" s="57"/>
      <c r="V59" s="42"/>
    </row>
    <row r="60" spans="1:22" x14ac:dyDescent="0.25">
      <c r="A60" s="35" t="e">
        <f>#REF!</f>
        <v>#REF!</v>
      </c>
      <c r="B60" s="35"/>
      <c r="C60" s="7"/>
      <c r="D60" s="7"/>
      <c r="E60" s="33"/>
      <c r="F60" s="33"/>
      <c r="G60" s="33"/>
      <c r="H60" s="33"/>
      <c r="I60" s="33"/>
      <c r="J60" s="33"/>
      <c r="K60" s="33"/>
      <c r="L60" s="22"/>
      <c r="M60" s="33"/>
      <c r="N60" s="33"/>
      <c r="O60" s="33"/>
      <c r="P60" s="33"/>
      <c r="Q60" s="33"/>
      <c r="R60" s="33"/>
      <c r="S60" s="33"/>
      <c r="T60" s="33"/>
      <c r="U60" s="7"/>
      <c r="V60" s="42"/>
    </row>
    <row r="61" spans="1:22" x14ac:dyDescent="0.25">
      <c r="A61" s="35" t="e">
        <f>#REF!</f>
        <v>#REF!</v>
      </c>
      <c r="B61" s="35"/>
      <c r="C61" s="34"/>
      <c r="D61" s="7"/>
      <c r="E61" s="33"/>
      <c r="F61" s="33"/>
      <c r="G61" s="33"/>
      <c r="H61" s="33"/>
      <c r="I61" s="33"/>
      <c r="J61" s="33"/>
      <c r="K61" s="33"/>
      <c r="L61" s="22"/>
      <c r="M61" s="33"/>
      <c r="N61" s="33"/>
      <c r="O61" s="33"/>
      <c r="P61" s="33"/>
      <c r="Q61" s="33"/>
      <c r="R61" s="33"/>
      <c r="S61" s="33"/>
      <c r="T61" s="33"/>
      <c r="U61" s="7"/>
      <c r="V61" s="42"/>
    </row>
    <row r="62" spans="1:22" x14ac:dyDescent="0.25">
      <c r="A62" s="82"/>
      <c r="B62" s="35"/>
      <c r="C62" s="34"/>
      <c r="D62" s="7"/>
      <c r="E62" s="33"/>
      <c r="F62" s="33"/>
      <c r="G62" s="33"/>
      <c r="H62" s="33"/>
      <c r="I62" s="33"/>
      <c r="J62" s="33"/>
      <c r="K62" s="33"/>
      <c r="L62" s="22"/>
      <c r="M62" s="33"/>
      <c r="N62" s="33"/>
      <c r="O62" s="33"/>
      <c r="P62" s="33"/>
      <c r="Q62" s="33"/>
      <c r="R62" s="33"/>
      <c r="S62" s="33"/>
      <c r="T62" s="33"/>
      <c r="U62" s="7"/>
      <c r="V62" s="42"/>
    </row>
    <row r="63" spans="1:22" x14ac:dyDescent="0.25">
      <c r="A63" s="35" t="e">
        <f>#REF!</f>
        <v>#REF!</v>
      </c>
      <c r="B63" s="35"/>
      <c r="C63" s="34"/>
      <c r="D63" s="7"/>
      <c r="E63" s="33"/>
      <c r="F63" s="33"/>
      <c r="G63" s="33"/>
      <c r="H63" s="33"/>
      <c r="I63" s="33"/>
      <c r="J63" s="33"/>
      <c r="K63" s="33"/>
      <c r="L63" s="22"/>
      <c r="M63" s="33"/>
      <c r="N63" s="33"/>
      <c r="O63" s="33"/>
      <c r="P63" s="33"/>
      <c r="Q63" s="33"/>
      <c r="R63" s="33"/>
      <c r="S63" s="33"/>
      <c r="T63" s="33"/>
      <c r="U63" s="7"/>
      <c r="V63" s="42"/>
    </row>
    <row r="64" spans="1:22" x14ac:dyDescent="0.25">
      <c r="A64" s="35" t="e">
        <f>#REF!</f>
        <v>#REF!</v>
      </c>
      <c r="B64" s="35"/>
      <c r="C64" s="34"/>
      <c r="D64" s="7"/>
      <c r="E64" s="33"/>
      <c r="F64" s="33"/>
      <c r="G64" s="33"/>
      <c r="H64" s="33"/>
      <c r="I64" s="33"/>
      <c r="J64" s="33"/>
      <c r="K64" s="33"/>
      <c r="L64" s="22"/>
      <c r="M64" s="33"/>
      <c r="N64" s="33"/>
      <c r="O64" s="33"/>
      <c r="P64" s="33"/>
      <c r="Q64" s="33"/>
      <c r="R64" s="33"/>
      <c r="S64" s="33"/>
      <c r="T64" s="33"/>
      <c r="U64" s="7"/>
      <c r="V64" s="42"/>
    </row>
    <row r="65" spans="1:22" x14ac:dyDescent="0.25">
      <c r="A65" s="35" t="e">
        <f>#REF!</f>
        <v>#REF!</v>
      </c>
      <c r="B65" s="35"/>
      <c r="C65" s="34"/>
      <c r="D65" s="7"/>
      <c r="E65" s="33"/>
      <c r="F65" s="33"/>
      <c r="G65" s="33"/>
      <c r="H65" s="33"/>
      <c r="I65" s="33"/>
      <c r="J65" s="33"/>
      <c r="K65" s="33"/>
      <c r="L65" s="22"/>
      <c r="M65" s="33"/>
      <c r="N65" s="33"/>
      <c r="O65" s="33"/>
      <c r="P65" s="33"/>
      <c r="Q65" s="33"/>
      <c r="R65" s="33"/>
      <c r="S65" s="33"/>
      <c r="T65" s="33"/>
      <c r="U65" s="7"/>
      <c r="V65" s="42"/>
    </row>
    <row r="66" spans="1:22" x14ac:dyDescent="0.25">
      <c r="A66" s="35" t="e">
        <f>#REF!</f>
        <v>#REF!</v>
      </c>
      <c r="B66" s="35"/>
      <c r="C66" s="34"/>
      <c r="D66" s="7"/>
      <c r="E66" s="33"/>
      <c r="F66" s="33"/>
      <c r="G66" s="33"/>
      <c r="H66" s="33"/>
      <c r="I66" s="33"/>
      <c r="J66" s="33"/>
      <c r="K66" s="33"/>
      <c r="L66" s="22"/>
      <c r="M66" s="33"/>
      <c r="N66" s="33"/>
      <c r="O66" s="33"/>
      <c r="P66" s="33"/>
      <c r="Q66" s="33"/>
      <c r="R66" s="33"/>
      <c r="S66" s="33"/>
      <c r="T66" s="33"/>
      <c r="U66" s="7"/>
      <c r="V66" s="42"/>
    </row>
    <row r="67" spans="1:22" x14ac:dyDescent="0.25">
      <c r="A67" s="35" t="e">
        <f>#REF!</f>
        <v>#REF!</v>
      </c>
      <c r="B67" s="35"/>
      <c r="C67" s="34"/>
      <c r="D67" s="7"/>
      <c r="E67" s="33"/>
      <c r="F67" s="33"/>
      <c r="G67" s="33"/>
      <c r="H67" s="33"/>
      <c r="I67" s="33"/>
      <c r="J67" s="33"/>
      <c r="K67" s="33"/>
      <c r="L67" s="22"/>
      <c r="M67" s="33"/>
      <c r="N67" s="33"/>
      <c r="O67" s="33"/>
      <c r="P67" s="33"/>
      <c r="Q67" s="33"/>
      <c r="R67" s="33"/>
      <c r="S67" s="33"/>
      <c r="T67" s="33"/>
      <c r="U67" s="7"/>
      <c r="V67" s="42"/>
    </row>
    <row r="68" spans="1:22" x14ac:dyDescent="0.25">
      <c r="A68" s="35" t="e">
        <f>#REF!</f>
        <v>#REF!</v>
      </c>
      <c r="B68" s="35"/>
      <c r="C68" s="34"/>
      <c r="D68" s="7"/>
      <c r="E68" s="33"/>
      <c r="F68" s="33"/>
      <c r="G68" s="33"/>
      <c r="H68" s="33"/>
      <c r="I68" s="33"/>
      <c r="J68" s="33"/>
      <c r="K68" s="33"/>
      <c r="L68" s="22"/>
      <c r="M68" s="33"/>
      <c r="N68" s="33"/>
      <c r="O68" s="33"/>
      <c r="P68" s="33"/>
      <c r="Q68" s="33"/>
      <c r="R68" s="33"/>
      <c r="S68" s="33"/>
      <c r="T68" s="33"/>
      <c r="U68" s="7"/>
      <c r="V68" s="42"/>
    </row>
    <row r="69" spans="1:22" x14ac:dyDescent="0.25">
      <c r="A69" s="35" t="e">
        <f>#REF!</f>
        <v>#REF!</v>
      </c>
      <c r="B69" s="35"/>
      <c r="C69" s="34"/>
      <c r="D69" s="7"/>
      <c r="E69" s="33"/>
      <c r="F69" s="33"/>
      <c r="G69" s="33"/>
      <c r="H69" s="33"/>
      <c r="I69" s="33"/>
      <c r="J69" s="33"/>
      <c r="K69" s="33"/>
      <c r="L69" s="22"/>
      <c r="M69" s="33"/>
      <c r="N69" s="33"/>
      <c r="O69" s="33"/>
      <c r="P69" s="33"/>
      <c r="Q69" s="33"/>
      <c r="R69" s="33"/>
      <c r="S69" s="33"/>
      <c r="T69" s="33"/>
      <c r="U69" s="7"/>
      <c r="V69" s="42"/>
    </row>
    <row r="70" spans="1:22" x14ac:dyDescent="0.25">
      <c r="A70" s="35" t="e">
        <f>#REF!</f>
        <v>#REF!</v>
      </c>
      <c r="B70" s="35"/>
      <c r="C70" s="34"/>
      <c r="D70" s="7"/>
      <c r="E70" s="33"/>
      <c r="F70" s="33"/>
      <c r="G70" s="33"/>
      <c r="H70" s="33"/>
      <c r="I70" s="33"/>
      <c r="J70" s="33"/>
      <c r="K70" s="33"/>
      <c r="L70" s="22"/>
      <c r="M70" s="33"/>
      <c r="N70" s="33"/>
      <c r="O70" s="33"/>
      <c r="P70" s="33"/>
      <c r="Q70" s="33"/>
      <c r="R70" s="33"/>
      <c r="S70" s="33"/>
      <c r="T70" s="33"/>
      <c r="U70" s="7"/>
      <c r="V70" s="42"/>
    </row>
    <row r="71" spans="1:22" x14ac:dyDescent="0.25">
      <c r="A71" s="35" t="e">
        <f>#REF!</f>
        <v>#REF!</v>
      </c>
      <c r="B71" s="35"/>
      <c r="C71" s="34"/>
      <c r="D71" s="7"/>
      <c r="E71" s="33"/>
      <c r="F71" s="33"/>
      <c r="G71" s="33"/>
      <c r="H71" s="33"/>
      <c r="I71" s="33"/>
      <c r="J71" s="33"/>
      <c r="K71" s="33"/>
      <c r="L71" s="22"/>
      <c r="M71" s="33"/>
      <c r="N71" s="33"/>
      <c r="O71" s="33"/>
      <c r="P71" s="33"/>
      <c r="Q71" s="33"/>
      <c r="R71" s="33"/>
      <c r="S71" s="33"/>
      <c r="T71" s="33"/>
      <c r="U71" s="7"/>
      <c r="V71" s="42"/>
    </row>
    <row r="72" spans="1:22" x14ac:dyDescent="0.25">
      <c r="A72" s="35" t="e">
        <f>#REF!</f>
        <v>#REF!</v>
      </c>
      <c r="B72" s="35"/>
      <c r="C72" s="34"/>
      <c r="D72" s="7"/>
      <c r="E72" s="33"/>
      <c r="F72" s="33"/>
      <c r="G72" s="33"/>
      <c r="H72" s="33"/>
      <c r="I72" s="33"/>
      <c r="J72" s="33"/>
      <c r="K72" s="33"/>
      <c r="L72" s="22"/>
      <c r="M72" s="33"/>
      <c r="N72" s="33"/>
      <c r="O72" s="33"/>
      <c r="P72" s="33"/>
      <c r="Q72" s="33"/>
      <c r="R72" s="33"/>
      <c r="S72" s="33"/>
      <c r="T72" s="33"/>
      <c r="U72" s="7"/>
      <c r="V72" s="42"/>
    </row>
    <row r="73" spans="1:22" x14ac:dyDescent="0.25">
      <c r="A73" s="35" t="e">
        <f>#REF!</f>
        <v>#REF!</v>
      </c>
      <c r="B73" s="35"/>
      <c r="C73" s="34"/>
      <c r="D73" s="7"/>
      <c r="E73" s="33"/>
      <c r="F73" s="33"/>
      <c r="G73" s="33"/>
      <c r="H73" s="33"/>
      <c r="I73" s="33"/>
      <c r="J73" s="33"/>
      <c r="K73" s="33"/>
      <c r="L73" s="22"/>
      <c r="M73" s="33"/>
      <c r="N73" s="33"/>
      <c r="O73" s="33"/>
      <c r="P73" s="33"/>
      <c r="Q73" s="33"/>
      <c r="R73" s="33"/>
      <c r="S73" s="33"/>
      <c r="T73" s="33"/>
      <c r="U73" s="7"/>
      <c r="V73" s="42"/>
    </row>
    <row r="74" spans="1:22" x14ac:dyDescent="0.25">
      <c r="A74" s="35" t="e">
        <f>#REF!</f>
        <v>#REF!</v>
      </c>
      <c r="B74" s="35"/>
      <c r="C74" s="34"/>
      <c r="D74" s="7"/>
      <c r="E74" s="33"/>
      <c r="F74" s="33"/>
      <c r="G74" s="33"/>
      <c r="H74" s="33"/>
      <c r="I74" s="33"/>
      <c r="J74" s="33"/>
      <c r="K74" s="33"/>
      <c r="L74" s="22"/>
      <c r="M74" s="33"/>
      <c r="N74" s="33"/>
      <c r="O74" s="33"/>
      <c r="P74" s="33"/>
      <c r="Q74" s="33"/>
      <c r="R74" s="33"/>
      <c r="S74" s="33"/>
      <c r="T74" s="33"/>
      <c r="U74" s="7"/>
      <c r="V74" s="42"/>
    </row>
    <row r="75" spans="1:22" x14ac:dyDescent="0.25">
      <c r="A75" s="35" t="e">
        <f>#REF!</f>
        <v>#REF!</v>
      </c>
      <c r="B75" s="35"/>
      <c r="C75" s="34"/>
      <c r="D75" s="7"/>
      <c r="E75" s="33"/>
      <c r="F75" s="33"/>
      <c r="G75" s="33"/>
      <c r="H75" s="33"/>
      <c r="I75" s="33"/>
      <c r="J75" s="33"/>
      <c r="K75" s="33"/>
      <c r="L75" s="22"/>
      <c r="M75" s="33"/>
      <c r="N75" s="33"/>
      <c r="O75" s="33"/>
      <c r="P75" s="33"/>
      <c r="Q75" s="33"/>
      <c r="R75" s="33"/>
      <c r="S75" s="33"/>
      <c r="T75" s="33"/>
      <c r="U75" s="7"/>
      <c r="V75" s="42"/>
    </row>
    <row r="76" spans="1:22" x14ac:dyDescent="0.25">
      <c r="A76" s="35" t="e">
        <f>#REF!</f>
        <v>#REF!</v>
      </c>
      <c r="B76" s="35"/>
      <c r="C76" s="34"/>
      <c r="D76" s="7"/>
      <c r="E76" s="33"/>
      <c r="F76" s="33"/>
      <c r="G76" s="33"/>
      <c r="H76" s="33"/>
      <c r="I76" s="33"/>
      <c r="J76" s="33"/>
      <c r="K76" s="33"/>
      <c r="L76" s="22"/>
      <c r="M76" s="33"/>
      <c r="N76" s="33"/>
      <c r="O76" s="33"/>
      <c r="P76" s="33"/>
      <c r="Q76" s="33"/>
      <c r="R76" s="33"/>
      <c r="S76" s="33"/>
      <c r="T76" s="33"/>
      <c r="U76" s="7"/>
      <c r="V76" s="42"/>
    </row>
    <row r="77" spans="1:22" x14ac:dyDescent="0.25">
      <c r="A77" s="35" t="e">
        <f>#REF!</f>
        <v>#REF!</v>
      </c>
      <c r="B77" s="35"/>
      <c r="C77" s="34"/>
      <c r="D77" s="7"/>
      <c r="E77" s="33"/>
      <c r="F77" s="33"/>
      <c r="G77" s="33"/>
      <c r="H77" s="33"/>
      <c r="I77" s="33"/>
      <c r="J77" s="33"/>
      <c r="K77" s="33"/>
      <c r="L77" s="22"/>
      <c r="M77" s="33"/>
      <c r="N77" s="33"/>
      <c r="O77" s="33"/>
      <c r="P77" s="33"/>
      <c r="Q77" s="33"/>
      <c r="R77" s="33"/>
      <c r="S77" s="33"/>
      <c r="T77" s="33"/>
      <c r="U77" s="7"/>
      <c r="V77" s="42"/>
    </row>
    <row r="78" spans="1:22" x14ac:dyDescent="0.25">
      <c r="A78" s="35" t="e">
        <f>#REF!</f>
        <v>#REF!</v>
      </c>
      <c r="B78" s="35"/>
      <c r="C78" s="34"/>
      <c r="D78" s="7"/>
      <c r="E78" s="33"/>
      <c r="F78" s="33"/>
      <c r="G78" s="33"/>
      <c r="H78" s="33"/>
      <c r="I78" s="33"/>
      <c r="J78" s="33"/>
      <c r="K78" s="33"/>
      <c r="L78" s="22"/>
      <c r="M78" s="33"/>
      <c r="N78" s="33"/>
      <c r="O78" s="33"/>
      <c r="P78" s="33"/>
      <c r="Q78" s="33"/>
      <c r="R78" s="33"/>
      <c r="S78" s="33"/>
      <c r="T78" s="33"/>
      <c r="U78" s="7"/>
      <c r="V78" s="42"/>
    </row>
    <row r="79" spans="1:22" x14ac:dyDescent="0.25">
      <c r="A79" s="35" t="e">
        <f>#REF!</f>
        <v>#REF!</v>
      </c>
      <c r="B79" s="35"/>
      <c r="C79" s="34"/>
      <c r="D79" s="7"/>
      <c r="E79" s="33"/>
      <c r="F79" s="33"/>
      <c r="G79" s="33"/>
      <c r="H79" s="33"/>
      <c r="I79" s="33"/>
      <c r="J79" s="33"/>
      <c r="K79" s="33"/>
      <c r="L79" s="22"/>
      <c r="M79" s="33"/>
      <c r="N79" s="33"/>
      <c r="O79" s="33"/>
      <c r="P79" s="33"/>
      <c r="Q79" s="33"/>
      <c r="R79" s="33"/>
      <c r="S79" s="33"/>
      <c r="T79" s="33"/>
      <c r="U79" s="7"/>
      <c r="V79" s="42"/>
    </row>
    <row r="80" spans="1:22" x14ac:dyDescent="0.25">
      <c r="A80" s="35" t="e">
        <f>#REF!</f>
        <v>#REF!</v>
      </c>
      <c r="B80" s="35"/>
      <c r="C80" s="34"/>
      <c r="D80" s="7"/>
      <c r="E80" s="33"/>
      <c r="F80" s="33"/>
      <c r="G80" s="33"/>
      <c r="H80" s="33"/>
      <c r="I80" s="33"/>
      <c r="J80" s="33"/>
      <c r="K80" s="33"/>
      <c r="L80" s="22"/>
      <c r="M80" s="33"/>
      <c r="N80" s="33"/>
      <c r="O80" s="33"/>
      <c r="P80" s="33"/>
      <c r="Q80" s="33"/>
      <c r="R80" s="33"/>
      <c r="S80" s="33"/>
      <c r="T80" s="33"/>
      <c r="U80" s="7"/>
      <c r="V80" s="42"/>
    </row>
    <row r="81" spans="1:22" x14ac:dyDescent="0.25">
      <c r="A81" s="35" t="e">
        <f>#REF!</f>
        <v>#REF!</v>
      </c>
      <c r="B81" s="35"/>
      <c r="C81" s="34"/>
      <c r="D81" s="7"/>
      <c r="E81" s="33"/>
      <c r="F81" s="33"/>
      <c r="G81" s="33"/>
      <c r="H81" s="33"/>
      <c r="I81" s="33"/>
      <c r="J81" s="33"/>
      <c r="K81" s="33"/>
      <c r="L81" s="22"/>
      <c r="M81" s="33"/>
      <c r="N81" s="33"/>
      <c r="O81" s="33"/>
      <c r="P81" s="33"/>
      <c r="Q81" s="33"/>
      <c r="R81" s="33"/>
      <c r="S81" s="33"/>
      <c r="T81" s="33"/>
      <c r="U81" s="7"/>
      <c r="V81" s="42"/>
    </row>
    <row r="82" spans="1:22" x14ac:dyDescent="0.25">
      <c r="A82" s="35" t="e">
        <f>#REF!</f>
        <v>#REF!</v>
      </c>
      <c r="B82" s="35"/>
      <c r="C82" s="34"/>
      <c r="D82" s="7"/>
      <c r="E82" s="33"/>
      <c r="F82" s="33"/>
      <c r="G82" s="33"/>
      <c r="H82" s="33"/>
      <c r="I82" s="33"/>
      <c r="J82" s="33"/>
      <c r="K82" s="33"/>
      <c r="L82" s="22"/>
      <c r="M82" s="33"/>
      <c r="N82" s="33"/>
      <c r="O82" s="33"/>
      <c r="P82" s="33"/>
      <c r="Q82" s="33"/>
      <c r="R82" s="33"/>
      <c r="S82" s="33"/>
      <c r="T82" s="33"/>
      <c r="U82" s="7"/>
      <c r="V82" s="42"/>
    </row>
    <row r="83" spans="1:22" x14ac:dyDescent="0.25">
      <c r="A83" s="35" t="e">
        <f>#REF!</f>
        <v>#REF!</v>
      </c>
      <c r="B83" s="35"/>
      <c r="C83" s="34"/>
      <c r="D83" s="7"/>
      <c r="E83" s="33"/>
      <c r="F83" s="33"/>
      <c r="G83" s="33"/>
      <c r="H83" s="33"/>
      <c r="I83" s="33"/>
      <c r="J83" s="33"/>
      <c r="K83" s="33"/>
      <c r="L83" s="22"/>
      <c r="M83" s="33"/>
      <c r="N83" s="33"/>
      <c r="O83" s="33"/>
      <c r="P83" s="33"/>
      <c r="Q83" s="33"/>
      <c r="R83" s="33"/>
      <c r="S83" s="33"/>
      <c r="T83" s="33"/>
      <c r="U83" s="7"/>
      <c r="V83" s="42"/>
    </row>
    <row r="84" spans="1:22" x14ac:dyDescent="0.25">
      <c r="A84" s="35" t="e">
        <f>#REF!</f>
        <v>#REF!</v>
      </c>
      <c r="B84" s="35"/>
      <c r="C84" s="34"/>
      <c r="D84" s="7"/>
      <c r="E84" s="33"/>
      <c r="F84" s="33"/>
      <c r="G84" s="33"/>
      <c r="H84" s="33"/>
      <c r="I84" s="33"/>
      <c r="J84" s="33"/>
      <c r="K84" s="33"/>
      <c r="L84" s="22"/>
      <c r="M84" s="33"/>
      <c r="N84" s="33"/>
      <c r="O84" s="33"/>
      <c r="P84" s="33"/>
      <c r="Q84" s="33"/>
      <c r="R84" s="33"/>
      <c r="S84" s="33"/>
      <c r="T84" s="33"/>
      <c r="U84" s="7"/>
      <c r="V84" s="42"/>
    </row>
    <row r="85" spans="1:22" x14ac:dyDescent="0.25">
      <c r="A85" s="35" t="e">
        <f>#REF!</f>
        <v>#REF!</v>
      </c>
      <c r="B85" s="35"/>
      <c r="C85" s="34"/>
      <c r="D85" s="7"/>
      <c r="E85" s="33"/>
      <c r="F85" s="33"/>
      <c r="G85" s="33"/>
      <c r="H85" s="33"/>
      <c r="I85" s="33"/>
      <c r="J85" s="33"/>
      <c r="K85" s="33"/>
      <c r="L85" s="22"/>
      <c r="M85" s="33"/>
      <c r="N85" s="33"/>
      <c r="O85" s="33"/>
      <c r="P85" s="33"/>
      <c r="Q85" s="33"/>
      <c r="R85" s="33"/>
      <c r="S85" s="33"/>
      <c r="T85" s="33"/>
      <c r="U85" s="7"/>
      <c r="V85" s="42"/>
    </row>
    <row r="86" spans="1:22" x14ac:dyDescent="0.25">
      <c r="A86" s="35" t="e">
        <f>#REF!</f>
        <v>#REF!</v>
      </c>
      <c r="B86" s="35"/>
      <c r="C86" s="34"/>
      <c r="D86" s="7"/>
      <c r="E86" s="33"/>
      <c r="F86" s="33"/>
      <c r="G86" s="33"/>
      <c r="H86" s="33"/>
      <c r="I86" s="33"/>
      <c r="J86" s="33"/>
      <c r="K86" s="33"/>
      <c r="L86" s="22"/>
      <c r="M86" s="33"/>
      <c r="N86" s="33"/>
      <c r="O86" s="33"/>
      <c r="P86" s="33"/>
      <c r="Q86" s="33"/>
      <c r="R86" s="33"/>
      <c r="S86" s="33"/>
      <c r="T86" s="33"/>
      <c r="U86" s="7"/>
      <c r="V86" s="42"/>
    </row>
    <row r="87" spans="1:22" x14ac:dyDescent="0.25">
      <c r="A87" s="35" t="e">
        <f>#REF!</f>
        <v>#REF!</v>
      </c>
      <c r="B87" s="35"/>
      <c r="C87" s="34"/>
      <c r="D87" s="7"/>
      <c r="E87" s="33"/>
      <c r="F87" s="33"/>
      <c r="G87" s="33"/>
      <c r="H87" s="33"/>
      <c r="I87" s="33"/>
      <c r="J87" s="33"/>
      <c r="K87" s="33"/>
      <c r="L87" s="22"/>
      <c r="M87" s="33"/>
      <c r="N87" s="33"/>
      <c r="O87" s="33"/>
      <c r="P87" s="33"/>
      <c r="Q87" s="33"/>
      <c r="R87" s="33"/>
      <c r="S87" s="33"/>
      <c r="T87" s="33"/>
      <c r="U87" s="7"/>
      <c r="V87" s="42"/>
    </row>
    <row r="88" spans="1:22" x14ac:dyDescent="0.25">
      <c r="A88" s="35" t="e">
        <f>#REF!</f>
        <v>#REF!</v>
      </c>
      <c r="B88" s="35"/>
      <c r="C88" s="34"/>
      <c r="D88" s="7"/>
      <c r="E88" s="33"/>
      <c r="F88" s="33"/>
      <c r="G88" s="33"/>
      <c r="H88" s="33"/>
      <c r="I88" s="33"/>
      <c r="J88" s="33"/>
      <c r="K88" s="33"/>
      <c r="L88" s="22"/>
      <c r="M88" s="33"/>
      <c r="N88" s="33"/>
      <c r="O88" s="33"/>
      <c r="P88" s="33"/>
      <c r="Q88" s="33"/>
      <c r="R88" s="33"/>
      <c r="S88" s="33"/>
      <c r="T88" s="33"/>
      <c r="U88" s="7"/>
      <c r="V88" s="42"/>
    </row>
    <row r="89" spans="1:22" x14ac:dyDescent="0.25">
      <c r="A89" s="35" t="e">
        <f>#REF!</f>
        <v>#REF!</v>
      </c>
      <c r="B89" s="35"/>
      <c r="C89" s="34"/>
      <c r="D89" s="7"/>
      <c r="E89" s="33"/>
      <c r="F89" s="33"/>
      <c r="G89" s="33"/>
      <c r="H89" s="33"/>
      <c r="I89" s="33"/>
      <c r="J89" s="33"/>
      <c r="K89" s="33"/>
      <c r="L89" s="22"/>
      <c r="M89" s="33"/>
      <c r="N89" s="33"/>
      <c r="O89" s="33"/>
      <c r="P89" s="33"/>
      <c r="Q89" s="33"/>
      <c r="R89" s="33"/>
      <c r="S89" s="33"/>
      <c r="T89" s="33"/>
      <c r="U89" s="7"/>
      <c r="V89" s="42"/>
    </row>
    <row r="90" spans="1:22" x14ac:dyDescent="0.25">
      <c r="A90" s="35" t="e">
        <f>#REF!</f>
        <v>#REF!</v>
      </c>
      <c r="B90" s="35"/>
      <c r="C90" s="34"/>
      <c r="D90" s="7"/>
      <c r="E90" s="33"/>
      <c r="F90" s="33"/>
      <c r="G90" s="33"/>
      <c r="H90" s="33"/>
      <c r="I90" s="33"/>
      <c r="J90" s="33"/>
      <c r="K90" s="33"/>
      <c r="L90" s="22"/>
      <c r="M90" s="33"/>
      <c r="N90" s="33"/>
      <c r="O90" s="33"/>
      <c r="P90" s="33"/>
      <c r="Q90" s="33"/>
      <c r="R90" s="33"/>
      <c r="S90" s="33"/>
      <c r="T90" s="33"/>
      <c r="U90" s="7"/>
      <c r="V90" s="42"/>
    </row>
    <row r="91" spans="1:22" x14ac:dyDescent="0.25">
      <c r="A91" s="35" t="e">
        <f>#REF!</f>
        <v>#REF!</v>
      </c>
      <c r="B91" s="35"/>
      <c r="C91" s="34"/>
      <c r="D91" s="7"/>
      <c r="E91" s="33"/>
      <c r="F91" s="33"/>
      <c r="G91" s="33"/>
      <c r="H91" s="33"/>
      <c r="I91" s="33"/>
      <c r="J91" s="33"/>
      <c r="K91" s="33"/>
      <c r="L91" s="22"/>
      <c r="M91" s="33"/>
      <c r="N91" s="33"/>
      <c r="O91" s="33"/>
      <c r="P91" s="33"/>
      <c r="Q91" s="33"/>
      <c r="R91" s="33"/>
      <c r="S91" s="33"/>
      <c r="T91" s="33"/>
      <c r="U91" s="7"/>
      <c r="V91" s="42"/>
    </row>
    <row r="92" spans="1:22" x14ac:dyDescent="0.25">
      <c r="A92" s="35" t="e">
        <f>#REF!</f>
        <v>#REF!</v>
      </c>
      <c r="B92" s="35"/>
      <c r="C92" s="34"/>
      <c r="D92" s="7"/>
      <c r="E92" s="33"/>
      <c r="F92" s="33"/>
      <c r="G92" s="33"/>
      <c r="H92" s="33"/>
      <c r="I92" s="33"/>
      <c r="J92" s="33"/>
      <c r="K92" s="33"/>
      <c r="L92" s="22"/>
      <c r="M92" s="33"/>
      <c r="N92" s="33"/>
      <c r="O92" s="33"/>
      <c r="P92" s="33"/>
      <c r="Q92" s="33"/>
      <c r="R92" s="33"/>
      <c r="S92" s="33"/>
      <c r="T92" s="33"/>
      <c r="U92" s="7"/>
      <c r="V92" s="42"/>
    </row>
    <row r="93" spans="1:22" x14ac:dyDescent="0.25">
      <c r="A93" s="35" t="e">
        <f>#REF!</f>
        <v>#REF!</v>
      </c>
      <c r="B93" s="35"/>
      <c r="C93" s="34"/>
      <c r="D93" s="7"/>
      <c r="E93" s="33"/>
      <c r="F93" s="33"/>
      <c r="G93" s="33"/>
      <c r="H93" s="33"/>
      <c r="I93" s="33"/>
      <c r="J93" s="33"/>
      <c r="K93" s="33"/>
      <c r="L93" s="22"/>
      <c r="M93" s="33"/>
      <c r="N93" s="33"/>
      <c r="O93" s="33"/>
      <c r="P93" s="33"/>
      <c r="Q93" s="33"/>
      <c r="R93" s="33"/>
      <c r="S93" s="33"/>
      <c r="T93" s="33"/>
      <c r="U93" s="7"/>
      <c r="V93" s="42"/>
    </row>
    <row r="94" spans="1:22" x14ac:dyDescent="0.25">
      <c r="A94" s="35" t="e">
        <f>#REF!</f>
        <v>#REF!</v>
      </c>
      <c r="B94" s="35"/>
      <c r="C94" s="34"/>
      <c r="D94" s="7"/>
      <c r="E94" s="33"/>
      <c r="F94" s="33"/>
      <c r="G94" s="33"/>
      <c r="H94" s="33"/>
      <c r="I94" s="33"/>
      <c r="J94" s="33"/>
      <c r="K94" s="33"/>
      <c r="L94" s="22"/>
      <c r="M94" s="33"/>
      <c r="N94" s="33"/>
      <c r="O94" s="33"/>
      <c r="P94" s="33"/>
      <c r="Q94" s="33"/>
      <c r="R94" s="33"/>
      <c r="S94" s="33"/>
      <c r="T94" s="33"/>
      <c r="U94" s="7"/>
      <c r="V94" s="42"/>
    </row>
    <row r="95" spans="1:22" x14ac:dyDescent="0.25">
      <c r="A95" s="35" t="e">
        <f>#REF!</f>
        <v>#REF!</v>
      </c>
      <c r="B95" s="35"/>
      <c r="C95" s="34"/>
      <c r="D95" s="7"/>
      <c r="E95" s="33"/>
      <c r="F95" s="33"/>
      <c r="G95" s="33"/>
      <c r="H95" s="33"/>
      <c r="I95" s="33"/>
      <c r="J95" s="33"/>
      <c r="K95" s="33"/>
      <c r="L95" s="22"/>
      <c r="M95" s="33"/>
      <c r="N95" s="33"/>
      <c r="O95" s="33"/>
      <c r="P95" s="33"/>
      <c r="Q95" s="33"/>
      <c r="R95" s="33"/>
      <c r="S95" s="33"/>
      <c r="T95" s="33"/>
      <c r="U95" s="7"/>
      <c r="V95" s="42"/>
    </row>
    <row r="96" spans="1:22" x14ac:dyDescent="0.25">
      <c r="A96" s="35" t="e">
        <f>#REF!</f>
        <v>#REF!</v>
      </c>
      <c r="B96" s="35"/>
      <c r="C96" s="34"/>
      <c r="D96" s="7"/>
      <c r="E96" s="33"/>
      <c r="F96" s="33"/>
      <c r="G96" s="33"/>
      <c r="H96" s="33"/>
      <c r="I96" s="33"/>
      <c r="J96" s="33"/>
      <c r="K96" s="33"/>
      <c r="L96" s="22"/>
      <c r="M96" s="33"/>
      <c r="N96" s="33"/>
      <c r="O96" s="33"/>
      <c r="P96" s="33"/>
      <c r="Q96" s="33"/>
      <c r="R96" s="33"/>
      <c r="S96" s="33"/>
      <c r="T96" s="33"/>
      <c r="U96" s="7"/>
      <c r="V96" s="42"/>
    </row>
    <row r="97" spans="1:22" x14ac:dyDescent="0.25">
      <c r="A97" s="35" t="e">
        <f>#REF!</f>
        <v>#REF!</v>
      </c>
      <c r="B97" s="35"/>
      <c r="C97" s="34"/>
      <c r="D97" s="7"/>
      <c r="E97" s="33"/>
      <c r="F97" s="33"/>
      <c r="G97" s="33"/>
      <c r="H97" s="33"/>
      <c r="I97" s="33"/>
      <c r="J97" s="33"/>
      <c r="K97" s="33"/>
      <c r="L97" s="22"/>
      <c r="M97" s="33"/>
      <c r="N97" s="33"/>
      <c r="O97" s="33"/>
      <c r="P97" s="33"/>
      <c r="Q97" s="33"/>
      <c r="R97" s="33"/>
      <c r="S97" s="33"/>
      <c r="T97" s="33"/>
      <c r="U97" s="7"/>
      <c r="V97" s="42"/>
    </row>
    <row r="98" spans="1:22" x14ac:dyDescent="0.25">
      <c r="A98" s="35" t="e">
        <f>#REF!</f>
        <v>#REF!</v>
      </c>
      <c r="B98" s="35"/>
      <c r="C98" s="34"/>
      <c r="D98" s="7"/>
      <c r="E98" s="33"/>
      <c r="F98" s="33"/>
      <c r="G98" s="33"/>
      <c r="H98" s="33"/>
      <c r="I98" s="33"/>
      <c r="J98" s="33"/>
      <c r="K98" s="33"/>
      <c r="L98" s="22"/>
      <c r="M98" s="33"/>
      <c r="N98" s="33"/>
      <c r="O98" s="33"/>
      <c r="P98" s="33"/>
      <c r="Q98" s="33"/>
      <c r="R98" s="33"/>
      <c r="S98" s="33"/>
      <c r="T98" s="33"/>
      <c r="U98" s="7"/>
      <c r="V98" s="42"/>
    </row>
    <row r="99" spans="1:22" x14ac:dyDescent="0.25">
      <c r="A99" s="35" t="e">
        <f>#REF!</f>
        <v>#REF!</v>
      </c>
      <c r="B99" s="35"/>
      <c r="C99" s="34"/>
      <c r="D99" s="7"/>
      <c r="E99" s="33"/>
      <c r="F99" s="33"/>
      <c r="G99" s="33"/>
      <c r="H99" s="33"/>
      <c r="I99" s="33"/>
      <c r="J99" s="33"/>
      <c r="K99" s="33"/>
      <c r="L99" s="22"/>
      <c r="M99" s="33"/>
      <c r="N99" s="33"/>
      <c r="O99" s="33"/>
      <c r="P99" s="33"/>
      <c r="Q99" s="33"/>
      <c r="R99" s="33"/>
      <c r="S99" s="33"/>
      <c r="T99" s="33"/>
      <c r="U99" s="7"/>
      <c r="V99" s="42"/>
    </row>
    <row r="100" spans="1:22" x14ac:dyDescent="0.25">
      <c r="A100" s="35" t="e">
        <f>#REF!</f>
        <v>#REF!</v>
      </c>
      <c r="B100" s="35"/>
      <c r="C100" s="34"/>
      <c r="D100" s="7"/>
      <c r="E100" s="33"/>
      <c r="F100" s="33"/>
      <c r="G100" s="33"/>
      <c r="H100" s="33"/>
      <c r="I100" s="33"/>
      <c r="J100" s="33"/>
      <c r="K100" s="33"/>
      <c r="L100" s="22"/>
      <c r="M100" s="33"/>
      <c r="N100" s="33"/>
      <c r="O100" s="33"/>
      <c r="P100" s="33"/>
      <c r="Q100" s="33"/>
      <c r="R100" s="33"/>
      <c r="S100" s="33"/>
      <c r="T100" s="33"/>
      <c r="U100" s="7"/>
      <c r="V100" s="42"/>
    </row>
    <row r="101" spans="1:22" x14ac:dyDescent="0.25">
      <c r="A101" s="35" t="e">
        <f>#REF!</f>
        <v>#REF!</v>
      </c>
      <c r="B101" s="35"/>
      <c r="C101" s="34"/>
      <c r="D101" s="7"/>
      <c r="E101" s="33"/>
      <c r="F101" s="33"/>
      <c r="G101" s="33"/>
      <c r="H101" s="33"/>
      <c r="I101" s="33"/>
      <c r="J101" s="33"/>
      <c r="K101" s="33"/>
      <c r="L101" s="22"/>
      <c r="M101" s="33"/>
      <c r="N101" s="33"/>
      <c r="O101" s="33"/>
      <c r="P101" s="33"/>
      <c r="Q101" s="33"/>
      <c r="R101" s="33"/>
      <c r="S101" s="33"/>
      <c r="T101" s="33"/>
      <c r="U101" s="7"/>
      <c r="V101" s="42"/>
    </row>
    <row r="102" spans="1:22" x14ac:dyDescent="0.25">
      <c r="A102" s="35" t="e">
        <f>#REF!</f>
        <v>#REF!</v>
      </c>
      <c r="B102" s="35"/>
      <c r="C102" s="34"/>
      <c r="D102" s="7"/>
      <c r="E102" s="33"/>
      <c r="F102" s="33"/>
      <c r="G102" s="33"/>
      <c r="H102" s="33"/>
      <c r="I102" s="33"/>
      <c r="J102" s="33"/>
      <c r="K102" s="33"/>
      <c r="L102" s="22"/>
      <c r="M102" s="33"/>
      <c r="N102" s="33"/>
      <c r="O102" s="33"/>
      <c r="P102" s="33"/>
      <c r="Q102" s="33"/>
      <c r="R102" s="33"/>
      <c r="S102" s="33"/>
      <c r="T102" s="33"/>
      <c r="U102" s="7"/>
      <c r="V102" s="42"/>
    </row>
    <row r="103" spans="1:22" x14ac:dyDescent="0.25">
      <c r="A103" s="35" t="e">
        <f>#REF!</f>
        <v>#REF!</v>
      </c>
      <c r="B103" s="35"/>
      <c r="C103" s="34"/>
      <c r="D103" s="7"/>
      <c r="E103" s="33"/>
      <c r="F103" s="33"/>
      <c r="G103" s="33"/>
      <c r="H103" s="33"/>
      <c r="I103" s="33"/>
      <c r="J103" s="33"/>
      <c r="K103" s="33"/>
      <c r="L103" s="22"/>
      <c r="M103" s="33"/>
      <c r="N103" s="33"/>
      <c r="O103" s="33"/>
      <c r="P103" s="33"/>
      <c r="Q103" s="33"/>
      <c r="R103" s="33"/>
      <c r="S103" s="33"/>
      <c r="T103" s="33"/>
      <c r="U103" s="7"/>
      <c r="V103" s="42"/>
    </row>
    <row r="104" spans="1:22" x14ac:dyDescent="0.25">
      <c r="A104" s="35" t="e">
        <f>#REF!</f>
        <v>#REF!</v>
      </c>
      <c r="B104" s="35"/>
      <c r="C104" s="34"/>
      <c r="D104" s="7"/>
      <c r="E104" s="33"/>
      <c r="F104" s="33"/>
      <c r="G104" s="33"/>
      <c r="H104" s="33"/>
      <c r="I104" s="33"/>
      <c r="J104" s="33"/>
      <c r="K104" s="33"/>
      <c r="L104" s="22"/>
      <c r="M104" s="33"/>
      <c r="N104" s="33"/>
      <c r="O104" s="33"/>
      <c r="P104" s="33"/>
      <c r="Q104" s="33"/>
      <c r="R104" s="33"/>
      <c r="S104" s="33"/>
      <c r="T104" s="33"/>
      <c r="U104" s="7"/>
      <c r="V104" s="42"/>
    </row>
    <row r="105" spans="1:22" x14ac:dyDescent="0.25">
      <c r="A105" s="35" t="e">
        <f>#REF!</f>
        <v>#REF!</v>
      </c>
      <c r="B105" s="35"/>
      <c r="C105" s="34"/>
      <c r="D105" s="7"/>
      <c r="E105" s="33"/>
      <c r="F105" s="33"/>
      <c r="G105" s="33"/>
      <c r="H105" s="33"/>
      <c r="I105" s="33"/>
      <c r="J105" s="33"/>
      <c r="K105" s="33"/>
      <c r="L105" s="22"/>
      <c r="M105" s="33"/>
      <c r="N105" s="33"/>
      <c r="O105" s="33"/>
      <c r="P105" s="33"/>
      <c r="Q105" s="33"/>
      <c r="R105" s="33"/>
      <c r="S105" s="33"/>
      <c r="T105" s="33"/>
      <c r="U105" s="7"/>
      <c r="V105" s="42"/>
    </row>
    <row r="106" spans="1:22" x14ac:dyDescent="0.25">
      <c r="A106" s="35" t="e">
        <f>#REF!</f>
        <v>#REF!</v>
      </c>
      <c r="B106" s="35"/>
      <c r="C106" s="34"/>
      <c r="D106" s="7"/>
      <c r="E106" s="33"/>
      <c r="F106" s="33"/>
      <c r="G106" s="33"/>
      <c r="H106" s="33"/>
      <c r="I106" s="33"/>
      <c r="J106" s="33"/>
      <c r="K106" s="33"/>
      <c r="L106" s="22"/>
      <c r="M106" s="33"/>
      <c r="N106" s="33"/>
      <c r="O106" s="33"/>
      <c r="P106" s="33"/>
      <c r="Q106" s="33"/>
      <c r="R106" s="33"/>
      <c r="S106" s="33"/>
      <c r="T106" s="33"/>
      <c r="U106" s="7"/>
      <c r="V106" s="42"/>
    </row>
    <row r="107" spans="1:22" x14ac:dyDescent="0.25">
      <c r="A107" s="35" t="e">
        <f>#REF!</f>
        <v>#REF!</v>
      </c>
      <c r="B107" s="35"/>
      <c r="C107" s="34"/>
      <c r="D107" s="7"/>
      <c r="E107" s="33"/>
      <c r="F107" s="33"/>
      <c r="G107" s="33"/>
      <c r="H107" s="33"/>
      <c r="I107" s="33"/>
      <c r="J107" s="33"/>
      <c r="K107" s="33"/>
      <c r="L107" s="22"/>
      <c r="M107" s="33"/>
      <c r="N107" s="33"/>
      <c r="O107" s="33"/>
      <c r="P107" s="33"/>
      <c r="Q107" s="33"/>
      <c r="R107" s="33"/>
      <c r="S107" s="33"/>
      <c r="T107" s="33"/>
      <c r="U107" s="7"/>
      <c r="V107" s="42"/>
    </row>
    <row r="108" spans="1:22" x14ac:dyDescent="0.25">
      <c r="A108" s="35" t="e">
        <f>#REF!</f>
        <v>#REF!</v>
      </c>
      <c r="B108" s="35"/>
      <c r="C108" s="34"/>
      <c r="D108" s="7"/>
      <c r="E108" s="33"/>
      <c r="F108" s="33"/>
      <c r="G108" s="33"/>
      <c r="H108" s="33"/>
      <c r="I108" s="33"/>
      <c r="J108" s="33"/>
      <c r="K108" s="33"/>
      <c r="L108" s="22"/>
      <c r="M108" s="33"/>
      <c r="N108" s="33"/>
      <c r="O108" s="33"/>
      <c r="P108" s="33"/>
      <c r="Q108" s="33"/>
      <c r="R108" s="33"/>
      <c r="S108" s="33"/>
      <c r="T108" s="33"/>
      <c r="U108" s="7"/>
      <c r="V108" s="42"/>
    </row>
    <row r="109" spans="1:22" x14ac:dyDescent="0.25">
      <c r="A109" s="35" t="e">
        <f>#REF!</f>
        <v>#REF!</v>
      </c>
      <c r="B109" s="35"/>
      <c r="C109" s="34"/>
      <c r="D109" s="7"/>
      <c r="E109" s="33"/>
      <c r="F109" s="33"/>
      <c r="G109" s="33"/>
      <c r="H109" s="33"/>
      <c r="I109" s="33"/>
      <c r="J109" s="33"/>
      <c r="K109" s="33"/>
      <c r="L109" s="22"/>
      <c r="M109" s="33"/>
      <c r="N109" s="33"/>
      <c r="O109" s="33"/>
      <c r="P109" s="33"/>
      <c r="Q109" s="33"/>
      <c r="R109" s="33"/>
      <c r="S109" s="33"/>
      <c r="T109" s="33"/>
      <c r="U109" s="7"/>
      <c r="V109" s="42"/>
    </row>
    <row r="110" spans="1:22" x14ac:dyDescent="0.25">
      <c r="A110" s="35" t="e">
        <f>#REF!</f>
        <v>#REF!</v>
      </c>
      <c r="B110" s="35"/>
      <c r="C110" s="34"/>
      <c r="D110" s="7"/>
      <c r="E110" s="33"/>
      <c r="F110" s="33"/>
      <c r="G110" s="33"/>
      <c r="H110" s="33"/>
      <c r="I110" s="33"/>
      <c r="J110" s="33"/>
      <c r="K110" s="33"/>
      <c r="L110" s="22"/>
      <c r="M110" s="33"/>
      <c r="N110" s="33"/>
      <c r="O110" s="33"/>
      <c r="P110" s="33"/>
      <c r="Q110" s="33"/>
      <c r="R110" s="33"/>
      <c r="S110" s="33"/>
      <c r="T110" s="33"/>
      <c r="U110" s="7"/>
      <c r="V110" s="42"/>
    </row>
    <row r="111" spans="1:22" x14ac:dyDescent="0.25">
      <c r="A111" s="35" t="e">
        <f>#REF!</f>
        <v>#REF!</v>
      </c>
      <c r="B111" s="35"/>
      <c r="C111" s="34"/>
      <c r="D111" s="7"/>
      <c r="E111" s="33"/>
      <c r="F111" s="33"/>
      <c r="G111" s="33"/>
      <c r="H111" s="33"/>
      <c r="I111" s="33"/>
      <c r="J111" s="33"/>
      <c r="K111" s="33"/>
      <c r="L111" s="22"/>
      <c r="M111" s="33"/>
      <c r="N111" s="33"/>
      <c r="O111" s="33"/>
      <c r="P111" s="33"/>
      <c r="Q111" s="33"/>
      <c r="R111" s="33"/>
      <c r="S111" s="33"/>
      <c r="T111" s="33"/>
      <c r="U111" s="7"/>
      <c r="V111" s="42"/>
    </row>
    <row r="112" spans="1:22" x14ac:dyDescent="0.25">
      <c r="A112" s="35" t="e">
        <f>#REF!</f>
        <v>#REF!</v>
      </c>
      <c r="B112" s="35"/>
      <c r="C112" s="34"/>
      <c r="D112" s="7"/>
      <c r="E112" s="33"/>
      <c r="F112" s="33"/>
      <c r="G112" s="33"/>
      <c r="H112" s="33"/>
      <c r="I112" s="33"/>
      <c r="J112" s="33"/>
      <c r="K112" s="33"/>
      <c r="L112" s="22"/>
      <c r="M112" s="33"/>
      <c r="N112" s="33"/>
      <c r="O112" s="33"/>
      <c r="P112" s="33"/>
      <c r="Q112" s="33"/>
      <c r="R112" s="33"/>
      <c r="S112" s="33"/>
      <c r="T112" s="33"/>
      <c r="U112" s="7"/>
      <c r="V112" s="42"/>
    </row>
    <row r="113" spans="1:22" x14ac:dyDescent="0.25">
      <c r="A113" s="35" t="e">
        <f>#REF!</f>
        <v>#REF!</v>
      </c>
      <c r="B113" s="35"/>
      <c r="C113" s="34"/>
      <c r="D113" s="7"/>
      <c r="E113" s="33"/>
      <c r="F113" s="33"/>
      <c r="G113" s="33"/>
      <c r="H113" s="33"/>
      <c r="I113" s="33"/>
      <c r="J113" s="33"/>
      <c r="K113" s="33"/>
      <c r="L113" s="22"/>
      <c r="M113" s="33"/>
      <c r="N113" s="33"/>
      <c r="O113" s="33"/>
      <c r="P113" s="33"/>
      <c r="Q113" s="33"/>
      <c r="R113" s="33"/>
      <c r="S113" s="33"/>
      <c r="T113" s="33"/>
      <c r="U113" s="7"/>
      <c r="V113" s="42"/>
    </row>
    <row r="114" spans="1:22" x14ac:dyDescent="0.25">
      <c r="A114" s="35" t="e">
        <f>#REF!</f>
        <v>#REF!</v>
      </c>
      <c r="B114" s="35"/>
      <c r="C114" s="34"/>
      <c r="D114" s="7"/>
      <c r="E114" s="33"/>
      <c r="F114" s="33"/>
      <c r="G114" s="33"/>
      <c r="H114" s="33"/>
      <c r="I114" s="33"/>
      <c r="J114" s="33"/>
      <c r="K114" s="33"/>
      <c r="L114" s="22"/>
      <c r="M114" s="33"/>
      <c r="N114" s="33"/>
      <c r="O114" s="33"/>
      <c r="P114" s="33"/>
      <c r="Q114" s="33"/>
      <c r="R114" s="33"/>
      <c r="S114" s="33"/>
      <c r="T114" s="33"/>
      <c r="U114" s="7"/>
      <c r="V114" s="42"/>
    </row>
    <row r="115" spans="1:22" x14ac:dyDescent="0.25">
      <c r="A115" s="35" t="e">
        <f>#REF!</f>
        <v>#REF!</v>
      </c>
      <c r="B115" s="35"/>
      <c r="C115" s="34"/>
      <c r="D115" s="7"/>
      <c r="E115" s="33"/>
      <c r="F115" s="33"/>
      <c r="G115" s="33"/>
      <c r="H115" s="33"/>
      <c r="I115" s="33"/>
      <c r="J115" s="33"/>
      <c r="K115" s="33"/>
      <c r="L115" s="22"/>
      <c r="M115" s="33"/>
      <c r="N115" s="33"/>
      <c r="O115" s="33"/>
      <c r="P115" s="33"/>
      <c r="Q115" s="33"/>
      <c r="R115" s="33"/>
      <c r="S115" s="33"/>
      <c r="T115" s="33"/>
      <c r="U115" s="7"/>
      <c r="V115" s="42"/>
    </row>
    <row r="116" spans="1:22" x14ac:dyDescent="0.25">
      <c r="A116" s="35" t="e">
        <f>#REF!</f>
        <v>#REF!</v>
      </c>
      <c r="B116" s="35"/>
      <c r="C116" s="34"/>
      <c r="D116" s="7"/>
      <c r="E116" s="33"/>
      <c r="F116" s="33"/>
      <c r="G116" s="33"/>
      <c r="H116" s="33"/>
      <c r="I116" s="33"/>
      <c r="J116" s="33"/>
      <c r="K116" s="33"/>
      <c r="L116" s="22"/>
      <c r="M116" s="33"/>
      <c r="N116" s="33"/>
      <c r="O116" s="33"/>
      <c r="P116" s="33"/>
      <c r="Q116" s="33"/>
      <c r="R116" s="33"/>
      <c r="S116" s="33"/>
      <c r="T116" s="33"/>
      <c r="U116" s="7"/>
      <c r="V116" s="42"/>
    </row>
    <row r="117" spans="1:22" x14ac:dyDescent="0.25">
      <c r="A117" s="35" t="e">
        <f>#REF!</f>
        <v>#REF!</v>
      </c>
      <c r="B117" s="35"/>
      <c r="C117" s="34"/>
      <c r="D117" s="7"/>
      <c r="E117" s="33"/>
      <c r="F117" s="33"/>
      <c r="G117" s="33"/>
      <c r="H117" s="33"/>
      <c r="I117" s="33"/>
      <c r="J117" s="33"/>
      <c r="K117" s="33"/>
      <c r="L117" s="22"/>
      <c r="M117" s="33"/>
      <c r="N117" s="33"/>
      <c r="O117" s="33"/>
      <c r="P117" s="33"/>
      <c r="Q117" s="33"/>
      <c r="R117" s="33"/>
      <c r="S117" s="33"/>
      <c r="T117" s="33"/>
      <c r="U117" s="7"/>
      <c r="V117" s="42"/>
    </row>
    <row r="118" spans="1:22" x14ac:dyDescent="0.25">
      <c r="A118" s="35" t="e">
        <f>#REF!</f>
        <v>#REF!</v>
      </c>
      <c r="B118" s="35"/>
      <c r="C118" s="34"/>
      <c r="D118" s="7"/>
      <c r="E118" s="33"/>
      <c r="F118" s="33"/>
      <c r="G118" s="33"/>
      <c r="H118" s="33"/>
      <c r="I118" s="33"/>
      <c r="J118" s="33"/>
      <c r="K118" s="33"/>
      <c r="L118" s="22"/>
      <c r="M118" s="33"/>
      <c r="N118" s="33"/>
      <c r="O118" s="33"/>
      <c r="P118" s="33"/>
      <c r="Q118" s="33"/>
      <c r="R118" s="33"/>
      <c r="S118" s="33"/>
      <c r="T118" s="33"/>
      <c r="U118" s="7"/>
      <c r="V118" s="42"/>
    </row>
    <row r="119" spans="1:22" x14ac:dyDescent="0.25">
      <c r="A119" s="35" t="e">
        <f>#REF!</f>
        <v>#REF!</v>
      </c>
      <c r="B119" s="35"/>
      <c r="C119" s="34"/>
      <c r="D119" s="7"/>
      <c r="E119" s="33"/>
      <c r="F119" s="33"/>
      <c r="G119" s="33"/>
      <c r="H119" s="33"/>
      <c r="I119" s="33"/>
      <c r="J119" s="33"/>
      <c r="K119" s="33"/>
      <c r="L119" s="22"/>
      <c r="M119" s="33"/>
      <c r="N119" s="33"/>
      <c r="O119" s="33"/>
      <c r="P119" s="33"/>
      <c r="Q119" s="33"/>
      <c r="R119" s="33"/>
      <c r="S119" s="33"/>
      <c r="T119" s="33"/>
      <c r="U119" s="7"/>
      <c r="V119" s="42"/>
    </row>
    <row r="120" spans="1:22" x14ac:dyDescent="0.25">
      <c r="A120" s="35" t="e">
        <f>#REF!</f>
        <v>#REF!</v>
      </c>
      <c r="B120" s="35"/>
      <c r="C120" s="34"/>
      <c r="D120" s="7"/>
      <c r="E120" s="33"/>
      <c r="F120" s="33"/>
      <c r="G120" s="33"/>
      <c r="H120" s="33"/>
      <c r="I120" s="33"/>
      <c r="J120" s="33"/>
      <c r="K120" s="33"/>
      <c r="L120" s="22"/>
      <c r="M120" s="33"/>
      <c r="N120" s="33"/>
      <c r="O120" s="33"/>
      <c r="P120" s="33"/>
      <c r="Q120" s="33"/>
      <c r="R120" s="33"/>
      <c r="S120" s="33"/>
      <c r="T120" s="33"/>
      <c r="U120" s="7"/>
      <c r="V120" s="42"/>
    </row>
    <row r="121" spans="1:22" x14ac:dyDescent="0.25">
      <c r="A121" s="35" t="e">
        <f>#REF!</f>
        <v>#REF!</v>
      </c>
      <c r="B121" s="35"/>
      <c r="C121" s="34"/>
      <c r="D121" s="7"/>
      <c r="E121" s="33"/>
      <c r="F121" s="33"/>
      <c r="G121" s="33"/>
      <c r="H121" s="33"/>
      <c r="I121" s="33"/>
      <c r="J121" s="33"/>
      <c r="K121" s="33"/>
      <c r="L121" s="22"/>
      <c r="M121" s="33"/>
      <c r="N121" s="33"/>
      <c r="O121" s="33"/>
      <c r="P121" s="33"/>
      <c r="Q121" s="33"/>
      <c r="R121" s="33"/>
      <c r="S121" s="33"/>
      <c r="T121" s="33"/>
      <c r="U121" s="7"/>
      <c r="V121" s="42"/>
    </row>
    <row r="122" spans="1:22" x14ac:dyDescent="0.25">
      <c r="A122" s="35" t="e">
        <f>#REF!</f>
        <v>#REF!</v>
      </c>
      <c r="B122" s="35"/>
      <c r="C122" s="34"/>
      <c r="D122" s="7"/>
      <c r="E122" s="33"/>
      <c r="F122" s="33"/>
      <c r="G122" s="33"/>
      <c r="H122" s="33"/>
      <c r="I122" s="33"/>
      <c r="J122" s="33"/>
      <c r="K122" s="33"/>
      <c r="L122" s="22"/>
      <c r="M122" s="33"/>
      <c r="N122" s="33"/>
      <c r="O122" s="33"/>
      <c r="P122" s="33"/>
      <c r="Q122" s="33"/>
      <c r="R122" s="33"/>
      <c r="S122" s="33"/>
      <c r="T122" s="33"/>
      <c r="U122" s="7"/>
      <c r="V122" s="42"/>
    </row>
    <row r="123" spans="1:22" x14ac:dyDescent="0.25">
      <c r="A123" s="35" t="e">
        <f>#REF!</f>
        <v>#REF!</v>
      </c>
      <c r="B123" s="35"/>
      <c r="C123" s="34"/>
      <c r="D123" s="7"/>
      <c r="E123" s="33"/>
      <c r="F123" s="33"/>
      <c r="G123" s="33"/>
      <c r="H123" s="33"/>
      <c r="I123" s="33"/>
      <c r="J123" s="33"/>
      <c r="K123" s="33"/>
      <c r="L123" s="22"/>
      <c r="M123" s="33"/>
      <c r="N123" s="33"/>
      <c r="O123" s="33"/>
      <c r="P123" s="33"/>
      <c r="Q123" s="33"/>
      <c r="R123" s="33"/>
      <c r="S123" s="33"/>
      <c r="T123" s="33"/>
      <c r="U123" s="7"/>
      <c r="V123" s="42"/>
    </row>
    <row r="124" spans="1:22" x14ac:dyDescent="0.25">
      <c r="A124" s="35" t="e">
        <f>#REF!</f>
        <v>#REF!</v>
      </c>
      <c r="B124" s="35"/>
      <c r="C124" s="34"/>
      <c r="D124" s="7"/>
      <c r="E124" s="33"/>
      <c r="F124" s="33"/>
      <c r="G124" s="33"/>
      <c r="H124" s="33"/>
      <c r="I124" s="33"/>
      <c r="J124" s="33"/>
      <c r="K124" s="33"/>
      <c r="L124" s="22"/>
      <c r="M124" s="33"/>
      <c r="N124" s="33"/>
      <c r="O124" s="33"/>
      <c r="P124" s="33"/>
      <c r="Q124" s="33"/>
      <c r="R124" s="33"/>
      <c r="S124" s="33"/>
      <c r="T124" s="33"/>
      <c r="U124" s="7"/>
      <c r="V124" s="42"/>
    </row>
    <row r="125" spans="1:22" x14ac:dyDescent="0.25">
      <c r="A125" s="35" t="e">
        <f>#REF!</f>
        <v>#REF!</v>
      </c>
      <c r="B125" s="35"/>
      <c r="C125" s="34"/>
      <c r="D125" s="7"/>
      <c r="E125" s="33"/>
      <c r="F125" s="33"/>
      <c r="G125" s="33"/>
      <c r="H125" s="33"/>
      <c r="I125" s="33"/>
      <c r="J125" s="33"/>
      <c r="K125" s="33"/>
      <c r="L125" s="22"/>
      <c r="M125" s="33"/>
      <c r="N125" s="33"/>
      <c r="O125" s="33"/>
      <c r="P125" s="33"/>
      <c r="Q125" s="33"/>
      <c r="R125" s="33"/>
      <c r="S125" s="33"/>
      <c r="T125" s="33"/>
      <c r="U125" s="7"/>
      <c r="V125" s="42"/>
    </row>
    <row r="126" spans="1:22" x14ac:dyDescent="0.25">
      <c r="A126" s="35" t="e">
        <f>#REF!</f>
        <v>#REF!</v>
      </c>
      <c r="B126" s="35"/>
      <c r="C126" s="34"/>
      <c r="D126" s="7"/>
      <c r="E126" s="33"/>
      <c r="F126" s="33"/>
      <c r="G126" s="33"/>
      <c r="H126" s="33"/>
      <c r="I126" s="33"/>
      <c r="J126" s="33"/>
      <c r="K126" s="33"/>
      <c r="L126" s="22"/>
      <c r="M126" s="33"/>
      <c r="N126" s="33"/>
      <c r="O126" s="33"/>
      <c r="P126" s="33"/>
      <c r="Q126" s="33"/>
      <c r="R126" s="33"/>
      <c r="S126" s="33"/>
      <c r="T126" s="33"/>
      <c r="U126" s="7"/>
      <c r="V126" s="42"/>
    </row>
    <row r="127" spans="1:22" x14ac:dyDescent="0.25">
      <c r="A127" s="35" t="e">
        <f>#REF!</f>
        <v>#REF!</v>
      </c>
      <c r="B127" s="35"/>
      <c r="C127" s="34"/>
      <c r="D127" s="7"/>
      <c r="E127" s="33"/>
      <c r="F127" s="33"/>
      <c r="G127" s="33"/>
      <c r="H127" s="33"/>
      <c r="I127" s="33"/>
      <c r="J127" s="33"/>
      <c r="K127" s="33"/>
      <c r="L127" s="22"/>
      <c r="M127" s="33"/>
      <c r="N127" s="33"/>
      <c r="O127" s="33"/>
      <c r="P127" s="33"/>
      <c r="Q127" s="33"/>
      <c r="R127" s="33"/>
      <c r="S127" s="33"/>
      <c r="T127" s="33"/>
      <c r="U127" s="7"/>
      <c r="V127" s="42"/>
    </row>
    <row r="128" spans="1:22" x14ac:dyDescent="0.25">
      <c r="A128" s="35" t="e">
        <f>#REF!</f>
        <v>#REF!</v>
      </c>
      <c r="B128" s="35"/>
      <c r="C128" s="34"/>
      <c r="D128" s="7"/>
      <c r="E128" s="33"/>
      <c r="F128" s="33"/>
      <c r="G128" s="33"/>
      <c r="H128" s="33"/>
      <c r="I128" s="33"/>
      <c r="J128" s="33"/>
      <c r="K128" s="33"/>
      <c r="L128" s="22"/>
      <c r="M128" s="33"/>
      <c r="N128" s="33"/>
      <c r="O128" s="33"/>
      <c r="P128" s="33"/>
      <c r="Q128" s="33"/>
      <c r="R128" s="33"/>
      <c r="S128" s="33"/>
      <c r="T128" s="33"/>
      <c r="U128" s="7"/>
      <c r="V128" s="42"/>
    </row>
    <row r="129" spans="1:22" x14ac:dyDescent="0.25">
      <c r="A129" s="35" t="e">
        <f>#REF!</f>
        <v>#REF!</v>
      </c>
      <c r="B129" s="35"/>
      <c r="C129" s="34"/>
      <c r="D129" s="7"/>
      <c r="E129" s="33"/>
      <c r="F129" s="33"/>
      <c r="G129" s="33"/>
      <c r="H129" s="33"/>
      <c r="I129" s="33"/>
      <c r="J129" s="33"/>
      <c r="K129" s="33"/>
      <c r="L129" s="22"/>
      <c r="M129" s="33"/>
      <c r="N129" s="33"/>
      <c r="O129" s="33"/>
      <c r="P129" s="33"/>
      <c r="Q129" s="33"/>
      <c r="R129" s="33"/>
      <c r="S129" s="33"/>
      <c r="T129" s="33"/>
      <c r="U129" s="7"/>
      <c r="V129" s="42"/>
    </row>
    <row r="130" spans="1:22" x14ac:dyDescent="0.25">
      <c r="A130" s="35" t="e">
        <f>#REF!</f>
        <v>#REF!</v>
      </c>
      <c r="B130" s="35"/>
      <c r="C130" s="34"/>
      <c r="D130" s="7"/>
      <c r="E130" s="33"/>
      <c r="F130" s="33"/>
      <c r="G130" s="33"/>
      <c r="H130" s="33"/>
      <c r="I130" s="33"/>
      <c r="J130" s="33"/>
      <c r="K130" s="33"/>
      <c r="L130" s="22"/>
      <c r="M130" s="33"/>
      <c r="N130" s="33"/>
      <c r="O130" s="33"/>
      <c r="P130" s="33"/>
      <c r="Q130" s="33"/>
      <c r="R130" s="33"/>
      <c r="S130" s="33"/>
      <c r="T130" s="33"/>
      <c r="U130" s="7"/>
      <c r="V130" s="42"/>
    </row>
    <row r="131" spans="1:22" x14ac:dyDescent="0.25">
      <c r="A131" s="35" t="e">
        <f>#REF!</f>
        <v>#REF!</v>
      </c>
      <c r="B131" s="35"/>
      <c r="C131" s="34"/>
      <c r="D131" s="7"/>
      <c r="E131" s="33"/>
      <c r="F131" s="33"/>
      <c r="G131" s="33"/>
      <c r="H131" s="33"/>
      <c r="I131" s="33"/>
      <c r="J131" s="33"/>
      <c r="K131" s="33"/>
      <c r="L131" s="22"/>
      <c r="M131" s="33"/>
      <c r="N131" s="33"/>
      <c r="O131" s="33"/>
      <c r="P131" s="33"/>
      <c r="Q131" s="33"/>
      <c r="R131" s="33"/>
      <c r="S131" s="33"/>
      <c r="T131" s="33"/>
      <c r="U131" s="7"/>
      <c r="V131" s="42"/>
    </row>
    <row r="132" spans="1:22" x14ac:dyDescent="0.25">
      <c r="A132" s="35" t="e">
        <f>#REF!</f>
        <v>#REF!</v>
      </c>
      <c r="B132" s="35"/>
      <c r="C132" s="34"/>
      <c r="D132" s="7"/>
      <c r="E132" s="33"/>
      <c r="F132" s="33"/>
      <c r="G132" s="33"/>
      <c r="H132" s="33"/>
      <c r="I132" s="33"/>
      <c r="J132" s="33"/>
      <c r="K132" s="33"/>
      <c r="L132" s="22"/>
      <c r="M132" s="33"/>
      <c r="N132" s="33"/>
      <c r="O132" s="33"/>
      <c r="P132" s="33"/>
      <c r="Q132" s="33"/>
      <c r="R132" s="33"/>
      <c r="S132" s="33"/>
      <c r="T132" s="33"/>
      <c r="U132" s="7"/>
      <c r="V132" s="42"/>
    </row>
    <row r="133" spans="1:22" x14ac:dyDescent="0.25">
      <c r="A133" s="35" t="e">
        <f>#REF!</f>
        <v>#REF!</v>
      </c>
      <c r="B133" s="35"/>
      <c r="C133" s="34"/>
      <c r="D133" s="7"/>
      <c r="E133" s="33"/>
      <c r="F133" s="33"/>
      <c r="G133" s="33"/>
      <c r="H133" s="33"/>
      <c r="I133" s="33"/>
      <c r="J133" s="33"/>
      <c r="K133" s="33"/>
      <c r="L133" s="22"/>
      <c r="M133" s="33"/>
      <c r="N133" s="33"/>
      <c r="O133" s="33"/>
      <c r="P133" s="33"/>
      <c r="Q133" s="33"/>
      <c r="R133" s="33"/>
      <c r="S133" s="33"/>
      <c r="T133" s="33"/>
      <c r="U133" s="7"/>
      <c r="V133" s="42"/>
    </row>
    <row r="134" spans="1:22" x14ac:dyDescent="0.25">
      <c r="A134" s="35" t="e">
        <f>#REF!</f>
        <v>#REF!</v>
      </c>
      <c r="B134" s="35"/>
      <c r="C134" s="34"/>
      <c r="D134" s="7"/>
      <c r="E134" s="33"/>
      <c r="F134" s="33"/>
      <c r="G134" s="33"/>
      <c r="H134" s="33"/>
      <c r="I134" s="33"/>
      <c r="J134" s="33"/>
      <c r="K134" s="33"/>
      <c r="L134" s="22"/>
      <c r="M134" s="33"/>
      <c r="N134" s="33"/>
      <c r="O134" s="33"/>
      <c r="P134" s="33"/>
      <c r="Q134" s="33"/>
      <c r="R134" s="33"/>
      <c r="S134" s="33"/>
      <c r="T134" s="33"/>
      <c r="U134" s="7"/>
      <c r="V134" s="42"/>
    </row>
    <row r="135" spans="1:22" x14ac:dyDescent="0.25">
      <c r="A135" s="35" t="e">
        <f>#REF!</f>
        <v>#REF!</v>
      </c>
      <c r="B135" s="35"/>
      <c r="C135" s="34"/>
      <c r="D135" s="7"/>
      <c r="E135" s="33"/>
      <c r="F135" s="33"/>
      <c r="G135" s="33"/>
      <c r="H135" s="33"/>
      <c r="I135" s="33"/>
      <c r="J135" s="33"/>
      <c r="K135" s="33"/>
      <c r="L135" s="22"/>
      <c r="M135" s="33"/>
      <c r="N135" s="33"/>
      <c r="O135" s="33"/>
      <c r="P135" s="33"/>
      <c r="Q135" s="33"/>
      <c r="R135" s="33"/>
      <c r="S135" s="33"/>
      <c r="T135" s="33"/>
      <c r="U135" s="7"/>
      <c r="V135" s="42"/>
    </row>
    <row r="136" spans="1:22" x14ac:dyDescent="0.25">
      <c r="A136" s="35" t="e">
        <f>#REF!</f>
        <v>#REF!</v>
      </c>
      <c r="B136" s="35"/>
      <c r="C136" s="34"/>
      <c r="D136" s="7"/>
      <c r="E136" s="33"/>
      <c r="F136" s="33"/>
      <c r="G136" s="33"/>
      <c r="H136" s="33"/>
      <c r="I136" s="33"/>
      <c r="J136" s="33"/>
      <c r="K136" s="33"/>
      <c r="L136" s="22"/>
      <c r="M136" s="33"/>
      <c r="N136" s="33"/>
      <c r="O136" s="33"/>
      <c r="P136" s="33"/>
      <c r="Q136" s="33"/>
      <c r="R136" s="33"/>
      <c r="S136" s="33"/>
      <c r="T136" s="33"/>
      <c r="U136" s="7"/>
      <c r="V136" s="42"/>
    </row>
    <row r="137" spans="1:22" x14ac:dyDescent="0.25">
      <c r="A137" s="35" t="e">
        <f>#REF!</f>
        <v>#REF!</v>
      </c>
      <c r="B137" s="35"/>
      <c r="C137" s="34"/>
      <c r="D137" s="7"/>
      <c r="E137" s="33"/>
      <c r="F137" s="33"/>
      <c r="G137" s="33"/>
      <c r="H137" s="33"/>
      <c r="I137" s="33"/>
      <c r="J137" s="33"/>
      <c r="K137" s="33"/>
      <c r="L137" s="22"/>
      <c r="M137" s="33"/>
      <c r="N137" s="33"/>
      <c r="O137" s="33"/>
      <c r="P137" s="33"/>
      <c r="Q137" s="33"/>
      <c r="R137" s="33"/>
      <c r="S137" s="33"/>
      <c r="T137" s="33"/>
      <c r="U137" s="7"/>
      <c r="V137" s="42"/>
    </row>
    <row r="138" spans="1:22" x14ac:dyDescent="0.25">
      <c r="A138" s="35" t="e">
        <f>#REF!</f>
        <v>#REF!</v>
      </c>
      <c r="B138" s="35"/>
      <c r="C138" s="34"/>
      <c r="D138" s="7"/>
      <c r="E138" s="33"/>
      <c r="F138" s="33"/>
      <c r="G138" s="33"/>
      <c r="H138" s="33"/>
      <c r="I138" s="33"/>
      <c r="J138" s="33"/>
      <c r="K138" s="33"/>
      <c r="L138" s="22"/>
      <c r="M138" s="33"/>
      <c r="N138" s="33"/>
      <c r="O138" s="33"/>
      <c r="P138" s="33"/>
      <c r="Q138" s="33"/>
      <c r="R138" s="33"/>
      <c r="S138" s="33"/>
      <c r="T138" s="33"/>
      <c r="U138" s="7"/>
      <c r="V138" s="42"/>
    </row>
    <row r="139" spans="1:22" x14ac:dyDescent="0.25">
      <c r="A139" s="35" t="e">
        <f>#REF!</f>
        <v>#REF!</v>
      </c>
      <c r="B139" s="35"/>
      <c r="C139" s="34"/>
      <c r="D139" s="7"/>
      <c r="E139" s="33"/>
      <c r="F139" s="33"/>
      <c r="G139" s="33"/>
      <c r="H139" s="33"/>
      <c r="I139" s="33"/>
      <c r="J139" s="33"/>
      <c r="K139" s="33"/>
      <c r="L139" s="22"/>
      <c r="M139" s="33"/>
      <c r="N139" s="33"/>
      <c r="O139" s="33"/>
      <c r="P139" s="33"/>
      <c r="Q139" s="33"/>
      <c r="R139" s="33"/>
      <c r="S139" s="33"/>
      <c r="T139" s="33"/>
      <c r="U139" s="7"/>
      <c r="V139" s="42"/>
    </row>
    <row r="140" spans="1:22" x14ac:dyDescent="0.25">
      <c r="A140" s="35" t="e">
        <f>#REF!</f>
        <v>#REF!</v>
      </c>
      <c r="B140" s="35"/>
      <c r="C140" s="34"/>
      <c r="D140" s="7"/>
      <c r="E140" s="33"/>
      <c r="F140" s="33"/>
      <c r="G140" s="33"/>
      <c r="H140" s="33"/>
      <c r="I140" s="33"/>
      <c r="J140" s="33"/>
      <c r="K140" s="33"/>
      <c r="L140" s="22"/>
      <c r="M140" s="33"/>
      <c r="N140" s="33"/>
      <c r="O140" s="33"/>
      <c r="P140" s="33"/>
      <c r="Q140" s="33"/>
      <c r="R140" s="33"/>
      <c r="S140" s="33"/>
      <c r="T140" s="33"/>
      <c r="U140" s="7"/>
      <c r="V140" s="42"/>
    </row>
    <row r="141" spans="1:22" x14ac:dyDescent="0.25">
      <c r="A141" s="35" t="e">
        <f>#REF!</f>
        <v>#REF!</v>
      </c>
      <c r="B141" s="35"/>
      <c r="C141" s="34"/>
      <c r="D141" s="7"/>
      <c r="E141" s="33"/>
      <c r="F141" s="33"/>
      <c r="G141" s="33"/>
      <c r="H141" s="33"/>
      <c r="I141" s="33"/>
      <c r="J141" s="33"/>
      <c r="K141" s="33"/>
      <c r="L141" s="22"/>
      <c r="M141" s="33"/>
      <c r="N141" s="33"/>
      <c r="O141" s="33"/>
      <c r="P141" s="33"/>
      <c r="Q141" s="33"/>
      <c r="R141" s="33"/>
      <c r="S141" s="33"/>
      <c r="T141" s="33"/>
      <c r="U141" s="7"/>
      <c r="V141" s="42"/>
    </row>
    <row r="142" spans="1:22" x14ac:dyDescent="0.25">
      <c r="A142" s="35" t="e">
        <f>#REF!</f>
        <v>#REF!</v>
      </c>
      <c r="B142" s="35"/>
      <c r="C142" s="34"/>
      <c r="D142" s="7"/>
      <c r="E142" s="33"/>
      <c r="F142" s="33"/>
      <c r="G142" s="33"/>
      <c r="H142" s="33"/>
      <c r="I142" s="33"/>
      <c r="J142" s="33"/>
      <c r="K142" s="33"/>
      <c r="L142" s="22"/>
      <c r="M142" s="33"/>
      <c r="N142" s="33"/>
      <c r="O142" s="33"/>
      <c r="P142" s="33"/>
      <c r="Q142" s="33"/>
      <c r="R142" s="33"/>
      <c r="S142" s="33"/>
      <c r="T142" s="33"/>
      <c r="U142" s="7"/>
      <c r="V142" s="42"/>
    </row>
    <row r="143" spans="1:22" x14ac:dyDescent="0.25">
      <c r="A143" s="35" t="e">
        <f>#REF!</f>
        <v>#REF!</v>
      </c>
      <c r="B143" s="35"/>
      <c r="C143" s="34"/>
      <c r="D143" s="7"/>
      <c r="E143" s="33"/>
      <c r="F143" s="33"/>
      <c r="G143" s="33"/>
      <c r="H143" s="33"/>
      <c r="I143" s="33"/>
      <c r="J143" s="33"/>
      <c r="K143" s="33"/>
      <c r="L143" s="22"/>
      <c r="M143" s="33"/>
      <c r="N143" s="33"/>
      <c r="O143" s="33"/>
      <c r="P143" s="33"/>
      <c r="Q143" s="33"/>
      <c r="R143" s="33"/>
      <c r="S143" s="33"/>
      <c r="T143" s="33"/>
      <c r="U143" s="7"/>
      <c r="V143" s="42"/>
    </row>
    <row r="144" spans="1:22" x14ac:dyDescent="0.25">
      <c r="A144" s="35" t="e">
        <f>#REF!</f>
        <v>#REF!</v>
      </c>
      <c r="B144" s="35"/>
      <c r="C144" s="34"/>
      <c r="D144" s="7"/>
      <c r="E144" s="33"/>
      <c r="F144" s="33"/>
      <c r="G144" s="33"/>
      <c r="H144" s="33"/>
      <c r="I144" s="33"/>
      <c r="J144" s="33"/>
      <c r="K144" s="33"/>
      <c r="L144" s="22"/>
      <c r="M144" s="33"/>
      <c r="N144" s="33"/>
      <c r="O144" s="33"/>
      <c r="P144" s="33"/>
      <c r="Q144" s="33"/>
      <c r="R144" s="33"/>
      <c r="S144" s="33"/>
      <c r="T144" s="33"/>
      <c r="U144" s="7"/>
      <c r="V144" s="42"/>
    </row>
    <row r="145" spans="1:22" x14ac:dyDescent="0.25">
      <c r="A145" s="35" t="e">
        <f>#REF!</f>
        <v>#REF!</v>
      </c>
      <c r="B145" s="35"/>
      <c r="C145" s="34"/>
      <c r="D145" s="7"/>
      <c r="E145" s="33"/>
      <c r="F145" s="33"/>
      <c r="G145" s="33"/>
      <c r="H145" s="33"/>
      <c r="I145" s="33"/>
      <c r="J145" s="33"/>
      <c r="K145" s="33"/>
      <c r="L145" s="22"/>
      <c r="M145" s="33"/>
      <c r="N145" s="33"/>
      <c r="O145" s="33"/>
      <c r="P145" s="33"/>
      <c r="Q145" s="33"/>
      <c r="R145" s="33"/>
      <c r="S145" s="33"/>
      <c r="T145" s="33"/>
      <c r="U145" s="7"/>
      <c r="V145" s="42"/>
    </row>
    <row r="146" spans="1:22" x14ac:dyDescent="0.25">
      <c r="A146" s="35" t="e">
        <f>#REF!</f>
        <v>#REF!</v>
      </c>
      <c r="B146" s="35"/>
      <c r="C146" s="34"/>
      <c r="D146" s="7"/>
      <c r="E146" s="33"/>
      <c r="F146" s="33"/>
      <c r="G146" s="33"/>
      <c r="H146" s="33"/>
      <c r="I146" s="33"/>
      <c r="J146" s="33"/>
      <c r="K146" s="33"/>
      <c r="L146" s="22"/>
      <c r="M146" s="33"/>
      <c r="N146" s="33"/>
      <c r="O146" s="33"/>
      <c r="P146" s="33"/>
      <c r="Q146" s="33"/>
      <c r="R146" s="33"/>
      <c r="S146" s="33"/>
      <c r="T146" s="33"/>
      <c r="U146" s="7"/>
      <c r="V146" s="42"/>
    </row>
    <row r="147" spans="1:22" x14ac:dyDescent="0.25">
      <c r="A147" s="35" t="e">
        <f>#REF!</f>
        <v>#REF!</v>
      </c>
      <c r="B147" s="35"/>
      <c r="C147" s="34"/>
      <c r="D147" s="7"/>
      <c r="E147" s="33"/>
      <c r="F147" s="33"/>
      <c r="G147" s="33"/>
      <c r="H147" s="33"/>
      <c r="I147" s="33"/>
      <c r="J147" s="33"/>
      <c r="K147" s="33"/>
      <c r="L147" s="22"/>
      <c r="M147" s="33"/>
      <c r="N147" s="33"/>
      <c r="O147" s="33"/>
      <c r="P147" s="33"/>
      <c r="Q147" s="33"/>
      <c r="R147" s="33"/>
      <c r="S147" s="33"/>
      <c r="T147" s="33"/>
      <c r="U147" s="7"/>
      <c r="V147" s="42"/>
    </row>
    <row r="148" spans="1:22" x14ac:dyDescent="0.25">
      <c r="A148" s="35" t="e">
        <f>#REF!</f>
        <v>#REF!</v>
      </c>
      <c r="B148" s="35"/>
      <c r="C148" s="34"/>
      <c r="D148" s="7"/>
      <c r="E148" s="33"/>
      <c r="F148" s="33"/>
      <c r="G148" s="33"/>
      <c r="H148" s="33"/>
      <c r="I148" s="33"/>
      <c r="J148" s="33"/>
      <c r="K148" s="33"/>
      <c r="L148" s="22"/>
      <c r="M148" s="33"/>
      <c r="N148" s="33"/>
      <c r="O148" s="33"/>
      <c r="P148" s="33"/>
      <c r="Q148" s="33"/>
      <c r="R148" s="33"/>
      <c r="S148" s="33"/>
      <c r="T148" s="33"/>
      <c r="U148" s="7"/>
      <c r="V148" s="42"/>
    </row>
    <row r="149" spans="1:22" x14ac:dyDescent="0.25">
      <c r="A149" s="35" t="e">
        <f>#REF!</f>
        <v>#REF!</v>
      </c>
      <c r="B149" s="35"/>
      <c r="C149" s="34"/>
      <c r="D149" s="7"/>
      <c r="E149" s="33"/>
      <c r="F149" s="33"/>
      <c r="G149" s="33"/>
      <c r="H149" s="33"/>
      <c r="I149" s="33"/>
      <c r="J149" s="33"/>
      <c r="K149" s="33"/>
      <c r="L149" s="22"/>
      <c r="M149" s="33"/>
      <c r="N149" s="33"/>
      <c r="O149" s="33"/>
      <c r="P149" s="33"/>
      <c r="Q149" s="33"/>
      <c r="R149" s="33"/>
      <c r="S149" s="33"/>
      <c r="T149" s="33"/>
      <c r="U149" s="7"/>
      <c r="V149" s="42"/>
    </row>
    <row r="150" spans="1:22" x14ac:dyDescent="0.25">
      <c r="A150" s="35" t="e">
        <f>#REF!</f>
        <v>#REF!</v>
      </c>
      <c r="B150" s="35"/>
      <c r="C150" s="34"/>
      <c r="D150" s="7"/>
      <c r="E150" s="33"/>
      <c r="F150" s="33"/>
      <c r="G150" s="33"/>
      <c r="H150" s="33"/>
      <c r="I150" s="33"/>
      <c r="J150" s="33"/>
      <c r="K150" s="33"/>
      <c r="L150" s="22"/>
      <c r="M150" s="33"/>
      <c r="N150" s="33"/>
      <c r="O150" s="33"/>
      <c r="P150" s="33"/>
      <c r="Q150" s="33"/>
      <c r="R150" s="33"/>
      <c r="S150" s="33"/>
      <c r="T150" s="33"/>
      <c r="U150" s="7"/>
      <c r="V150" s="42"/>
    </row>
    <row r="151" spans="1:22" x14ac:dyDescent="0.25">
      <c r="A151" s="35" t="e">
        <f>#REF!</f>
        <v>#REF!</v>
      </c>
      <c r="B151" s="35"/>
      <c r="C151" s="34"/>
      <c r="D151" s="7"/>
      <c r="E151" s="33"/>
      <c r="F151" s="33"/>
      <c r="G151" s="33"/>
      <c r="H151" s="33"/>
      <c r="I151" s="33"/>
      <c r="J151" s="33"/>
      <c r="K151" s="33"/>
      <c r="L151" s="22"/>
      <c r="M151" s="33"/>
      <c r="N151" s="33"/>
      <c r="O151" s="33"/>
      <c r="P151" s="33"/>
      <c r="Q151" s="33"/>
      <c r="R151" s="33"/>
      <c r="S151" s="33"/>
      <c r="T151" s="33"/>
      <c r="U151" s="7"/>
      <c r="V151" s="42"/>
    </row>
    <row r="152" spans="1:22" x14ac:dyDescent="0.25">
      <c r="A152" s="35" t="e">
        <f>#REF!</f>
        <v>#REF!</v>
      </c>
      <c r="B152" s="35"/>
      <c r="C152" s="34"/>
      <c r="D152" s="7"/>
      <c r="E152" s="33"/>
      <c r="F152" s="33"/>
      <c r="G152" s="33"/>
      <c r="H152" s="33"/>
      <c r="I152" s="33"/>
      <c r="J152" s="33"/>
      <c r="K152" s="33"/>
      <c r="L152" s="22"/>
      <c r="M152" s="33"/>
      <c r="N152" s="33"/>
      <c r="O152" s="33"/>
      <c r="P152" s="33"/>
      <c r="Q152" s="33"/>
      <c r="R152" s="33"/>
      <c r="S152" s="33"/>
      <c r="T152" s="33"/>
      <c r="U152" s="7"/>
      <c r="V152" s="42"/>
    </row>
    <row r="153" spans="1:22" x14ac:dyDescent="0.25">
      <c r="A153" s="35" t="e">
        <f>#REF!</f>
        <v>#REF!</v>
      </c>
      <c r="B153" s="35"/>
      <c r="C153" s="34"/>
      <c r="D153" s="7"/>
      <c r="E153" s="33"/>
      <c r="F153" s="33"/>
      <c r="G153" s="33"/>
      <c r="H153" s="33"/>
      <c r="I153" s="33"/>
      <c r="J153" s="33"/>
      <c r="K153" s="33"/>
      <c r="L153" s="22"/>
      <c r="M153" s="33"/>
      <c r="N153" s="33"/>
      <c r="O153" s="33"/>
      <c r="P153" s="33"/>
      <c r="Q153" s="33"/>
      <c r="R153" s="33"/>
      <c r="S153" s="33"/>
      <c r="T153" s="33"/>
      <c r="U153" s="7"/>
      <c r="V153" s="42"/>
    </row>
    <row r="154" spans="1:22" x14ac:dyDescent="0.25">
      <c r="A154" s="35" t="e">
        <f>#REF!</f>
        <v>#REF!</v>
      </c>
      <c r="B154" s="35"/>
      <c r="C154" s="34"/>
      <c r="D154" s="7"/>
      <c r="E154" s="33"/>
      <c r="F154" s="33"/>
      <c r="G154" s="33"/>
      <c r="H154" s="33"/>
      <c r="I154" s="33"/>
      <c r="J154" s="33"/>
      <c r="K154" s="33"/>
      <c r="L154" s="22"/>
      <c r="M154" s="33"/>
      <c r="N154" s="33"/>
      <c r="O154" s="33"/>
      <c r="P154" s="33"/>
      <c r="Q154" s="33"/>
      <c r="R154" s="33"/>
      <c r="S154" s="33"/>
      <c r="T154" s="33"/>
      <c r="U154" s="7"/>
      <c r="V154" s="42"/>
    </row>
    <row r="155" spans="1:22" x14ac:dyDescent="0.25">
      <c r="A155" s="35" t="e">
        <f>#REF!</f>
        <v>#REF!</v>
      </c>
      <c r="B155" s="35"/>
      <c r="C155" s="34"/>
      <c r="D155" s="7"/>
      <c r="E155" s="33"/>
      <c r="F155" s="33"/>
      <c r="G155" s="33"/>
      <c r="H155" s="33"/>
      <c r="I155" s="33"/>
      <c r="J155" s="33"/>
      <c r="K155" s="33"/>
      <c r="L155" s="22"/>
      <c r="M155" s="33"/>
      <c r="N155" s="33"/>
      <c r="O155" s="33"/>
      <c r="P155" s="33"/>
      <c r="Q155" s="33"/>
      <c r="R155" s="33"/>
      <c r="S155" s="33"/>
      <c r="T155" s="33"/>
      <c r="U155" s="7"/>
      <c r="V155" s="42"/>
    </row>
    <row r="156" spans="1:22" x14ac:dyDescent="0.25">
      <c r="A156" s="35" t="e">
        <f>#REF!</f>
        <v>#REF!</v>
      </c>
      <c r="B156" s="35"/>
      <c r="C156" s="34"/>
      <c r="D156" s="7"/>
      <c r="E156" s="33"/>
      <c r="F156" s="33"/>
      <c r="G156" s="33"/>
      <c r="H156" s="33"/>
      <c r="I156" s="33"/>
      <c r="J156" s="33"/>
      <c r="K156" s="33"/>
      <c r="L156" s="22"/>
      <c r="M156" s="33"/>
      <c r="N156" s="33"/>
      <c r="O156" s="33"/>
      <c r="P156" s="33"/>
      <c r="Q156" s="33"/>
      <c r="R156" s="33"/>
      <c r="S156" s="33"/>
      <c r="T156" s="33"/>
      <c r="U156" s="7"/>
      <c r="V156" s="42"/>
    </row>
    <row r="157" spans="1:22" x14ac:dyDescent="0.25">
      <c r="A157" s="35" t="e">
        <f>#REF!</f>
        <v>#REF!</v>
      </c>
      <c r="B157" s="35"/>
      <c r="C157" s="34"/>
      <c r="D157" s="7"/>
      <c r="E157" s="33"/>
      <c r="F157" s="33"/>
      <c r="G157" s="33"/>
      <c r="H157" s="33"/>
      <c r="I157" s="33"/>
      <c r="J157" s="33"/>
      <c r="K157" s="33"/>
      <c r="L157" s="22"/>
      <c r="M157" s="33"/>
      <c r="N157" s="33"/>
      <c r="O157" s="33"/>
      <c r="P157" s="33"/>
      <c r="Q157" s="33"/>
      <c r="R157" s="33"/>
      <c r="S157" s="33"/>
      <c r="T157" s="33"/>
      <c r="U157" s="7"/>
      <c r="V157" s="42"/>
    </row>
    <row r="158" spans="1:22" x14ac:dyDescent="0.25">
      <c r="A158" s="35" t="e">
        <f>#REF!</f>
        <v>#REF!</v>
      </c>
      <c r="B158" s="35"/>
      <c r="C158" s="34"/>
      <c r="D158" s="7"/>
      <c r="E158" s="33"/>
      <c r="F158" s="33"/>
      <c r="G158" s="33"/>
      <c r="H158" s="33"/>
      <c r="I158" s="33"/>
      <c r="J158" s="33"/>
      <c r="K158" s="33"/>
      <c r="L158" s="22"/>
      <c r="M158" s="33"/>
      <c r="N158" s="33"/>
      <c r="O158" s="33"/>
      <c r="P158" s="33"/>
      <c r="Q158" s="33"/>
      <c r="R158" s="33"/>
      <c r="S158" s="33"/>
      <c r="T158" s="33"/>
      <c r="U158" s="7"/>
      <c r="V158" s="42"/>
    </row>
    <row r="159" spans="1:22" x14ac:dyDescent="0.25">
      <c r="A159" s="35" t="e">
        <f>#REF!</f>
        <v>#REF!</v>
      </c>
      <c r="B159" s="35"/>
      <c r="C159" s="34"/>
      <c r="D159" s="7"/>
      <c r="E159" s="33"/>
      <c r="F159" s="33"/>
      <c r="G159" s="33"/>
      <c r="H159" s="33"/>
      <c r="I159" s="33"/>
      <c r="J159" s="33"/>
      <c r="K159" s="33"/>
      <c r="L159" s="22"/>
      <c r="M159" s="33"/>
      <c r="N159" s="33"/>
      <c r="O159" s="33"/>
      <c r="P159" s="33"/>
      <c r="Q159" s="33"/>
      <c r="R159" s="33"/>
      <c r="S159" s="33"/>
      <c r="T159" s="33"/>
      <c r="U159" s="7"/>
      <c r="V159" s="42"/>
    </row>
    <row r="160" spans="1:22" x14ac:dyDescent="0.25">
      <c r="A160" s="35" t="e">
        <f>#REF!</f>
        <v>#REF!</v>
      </c>
      <c r="B160" s="35"/>
      <c r="C160" s="34"/>
      <c r="D160" s="7"/>
      <c r="E160" s="33"/>
      <c r="F160" s="33"/>
      <c r="G160" s="33"/>
      <c r="H160" s="33"/>
      <c r="I160" s="33"/>
      <c r="J160" s="33"/>
      <c r="K160" s="33"/>
      <c r="L160" s="22"/>
      <c r="M160" s="33"/>
      <c r="N160" s="33"/>
      <c r="O160" s="33"/>
      <c r="P160" s="33"/>
      <c r="Q160" s="33"/>
      <c r="R160" s="33"/>
      <c r="S160" s="33"/>
      <c r="T160" s="33"/>
      <c r="U160" s="7"/>
      <c r="V160" s="42"/>
    </row>
    <row r="161" spans="1:22" x14ac:dyDescent="0.25">
      <c r="A161" s="35" t="e">
        <f>#REF!</f>
        <v>#REF!</v>
      </c>
      <c r="B161" s="35"/>
      <c r="C161" s="34"/>
      <c r="D161" s="7"/>
      <c r="E161" s="33"/>
      <c r="F161" s="33"/>
      <c r="G161" s="33"/>
      <c r="H161" s="33"/>
      <c r="I161" s="33"/>
      <c r="J161" s="33"/>
      <c r="K161" s="33"/>
      <c r="L161" s="22"/>
      <c r="M161" s="33"/>
      <c r="N161" s="33"/>
      <c r="O161" s="33"/>
      <c r="P161" s="33"/>
      <c r="Q161" s="33"/>
      <c r="R161" s="33"/>
      <c r="S161" s="33"/>
      <c r="T161" s="33"/>
      <c r="U161" s="7"/>
      <c r="V161" s="42"/>
    </row>
    <row r="162" spans="1:22" x14ac:dyDescent="0.25">
      <c r="A162" s="35" t="e">
        <f>#REF!</f>
        <v>#REF!</v>
      </c>
      <c r="B162" s="35"/>
      <c r="C162" s="34"/>
      <c r="D162" s="7"/>
      <c r="E162" s="33"/>
      <c r="F162" s="33"/>
      <c r="G162" s="33"/>
      <c r="H162" s="33"/>
      <c r="I162" s="33"/>
      <c r="J162" s="33"/>
      <c r="K162" s="33"/>
      <c r="L162" s="22"/>
      <c r="M162" s="33"/>
      <c r="N162" s="33"/>
      <c r="O162" s="33"/>
      <c r="P162" s="33"/>
      <c r="Q162" s="33"/>
      <c r="R162" s="33"/>
      <c r="S162" s="33"/>
      <c r="T162" s="33"/>
      <c r="U162" s="7"/>
      <c r="V162" s="42"/>
    </row>
    <row r="163" spans="1:22" x14ac:dyDescent="0.25">
      <c r="A163" s="35" t="e">
        <f>#REF!</f>
        <v>#REF!</v>
      </c>
      <c r="B163" s="35"/>
      <c r="C163" s="34"/>
      <c r="D163" s="7"/>
      <c r="E163" s="33"/>
      <c r="F163" s="33"/>
      <c r="G163" s="33"/>
      <c r="H163" s="33"/>
      <c r="I163" s="33"/>
      <c r="J163" s="33"/>
      <c r="K163" s="33"/>
      <c r="L163" s="22"/>
      <c r="M163" s="33"/>
      <c r="N163" s="33"/>
      <c r="O163" s="33"/>
      <c r="P163" s="33"/>
      <c r="Q163" s="33"/>
      <c r="R163" s="33"/>
      <c r="S163" s="33"/>
      <c r="T163" s="33"/>
      <c r="U163" s="7"/>
      <c r="V163" s="42"/>
    </row>
    <row r="164" spans="1:22" x14ac:dyDescent="0.25">
      <c r="A164" s="35" t="e">
        <f>#REF!</f>
        <v>#REF!</v>
      </c>
      <c r="B164" s="35"/>
      <c r="C164" s="34"/>
      <c r="D164" s="7"/>
      <c r="E164" s="33"/>
      <c r="F164" s="33"/>
      <c r="G164" s="33"/>
      <c r="H164" s="33"/>
      <c r="I164" s="33"/>
      <c r="J164" s="33"/>
      <c r="K164" s="33"/>
      <c r="L164" s="22"/>
      <c r="M164" s="33"/>
      <c r="N164" s="33"/>
      <c r="O164" s="33"/>
      <c r="P164" s="33"/>
      <c r="Q164" s="33"/>
      <c r="R164" s="33"/>
      <c r="S164" s="33"/>
      <c r="T164" s="33"/>
      <c r="U164" s="7"/>
      <c r="V164" s="42"/>
    </row>
    <row r="165" spans="1:22" x14ac:dyDescent="0.25">
      <c r="A165" s="35" t="e">
        <f>#REF!</f>
        <v>#REF!</v>
      </c>
      <c r="B165" s="35"/>
      <c r="C165" s="34"/>
      <c r="D165" s="7"/>
      <c r="E165" s="33"/>
      <c r="F165" s="33"/>
      <c r="G165" s="33"/>
      <c r="H165" s="33"/>
      <c r="I165" s="33"/>
      <c r="J165" s="33"/>
      <c r="K165" s="33"/>
      <c r="L165" s="22"/>
      <c r="M165" s="33"/>
      <c r="N165" s="33"/>
      <c r="O165" s="33"/>
      <c r="P165" s="33"/>
      <c r="Q165" s="33"/>
      <c r="R165" s="33"/>
      <c r="S165" s="33"/>
      <c r="T165" s="33"/>
      <c r="U165" s="7"/>
      <c r="V165" s="42"/>
    </row>
    <row r="166" spans="1:22" x14ac:dyDescent="0.25">
      <c r="A166" s="35" t="e">
        <f>#REF!</f>
        <v>#REF!</v>
      </c>
      <c r="B166" s="35"/>
      <c r="C166" s="34"/>
      <c r="D166" s="7"/>
      <c r="E166" s="33"/>
      <c r="F166" s="33"/>
      <c r="G166" s="33"/>
      <c r="H166" s="33"/>
      <c r="I166" s="33"/>
      <c r="J166" s="33"/>
      <c r="K166" s="33"/>
      <c r="L166" s="22"/>
      <c r="M166" s="33"/>
      <c r="N166" s="33"/>
      <c r="O166" s="33"/>
      <c r="P166" s="33"/>
      <c r="Q166" s="33"/>
      <c r="R166" s="33"/>
      <c r="S166" s="33"/>
      <c r="T166" s="33"/>
      <c r="U166" s="7"/>
      <c r="V166" s="42"/>
    </row>
    <row r="167" spans="1:22" x14ac:dyDescent="0.25">
      <c r="A167" s="35" t="e">
        <f>#REF!</f>
        <v>#REF!</v>
      </c>
      <c r="B167" s="35"/>
      <c r="C167" s="34"/>
      <c r="D167" s="7"/>
      <c r="E167" s="33"/>
      <c r="F167" s="33"/>
      <c r="G167" s="33"/>
      <c r="H167" s="33"/>
      <c r="I167" s="33"/>
      <c r="J167" s="33"/>
      <c r="K167" s="33"/>
      <c r="L167" s="22"/>
      <c r="M167" s="33"/>
      <c r="N167" s="33"/>
      <c r="O167" s="33"/>
      <c r="P167" s="33"/>
      <c r="Q167" s="33"/>
      <c r="R167" s="33"/>
      <c r="S167" s="33"/>
      <c r="T167" s="33"/>
      <c r="U167" s="7"/>
      <c r="V167" s="42"/>
    </row>
    <row r="168" spans="1:22" x14ac:dyDescent="0.25">
      <c r="A168" s="35" t="e">
        <f>#REF!</f>
        <v>#REF!</v>
      </c>
      <c r="B168" s="35"/>
      <c r="C168" s="34"/>
      <c r="D168" s="7"/>
      <c r="E168" s="33"/>
      <c r="F168" s="33"/>
      <c r="G168" s="33"/>
      <c r="H168" s="33"/>
      <c r="I168" s="33"/>
      <c r="J168" s="33"/>
      <c r="K168" s="33"/>
      <c r="L168" s="22"/>
      <c r="M168" s="33"/>
      <c r="N168" s="33"/>
      <c r="O168" s="33"/>
      <c r="P168" s="33"/>
      <c r="Q168" s="33"/>
      <c r="R168" s="33"/>
      <c r="S168" s="33"/>
      <c r="T168" s="33"/>
      <c r="U168" s="7"/>
      <c r="V168" s="42"/>
    </row>
    <row r="169" spans="1:22" x14ac:dyDescent="0.25">
      <c r="A169" s="35" t="e">
        <f>#REF!</f>
        <v>#REF!</v>
      </c>
      <c r="B169" s="35"/>
      <c r="C169" s="34"/>
      <c r="D169" s="7"/>
      <c r="E169" s="33"/>
      <c r="F169" s="33"/>
      <c r="G169" s="33"/>
      <c r="H169" s="33"/>
      <c r="I169" s="33"/>
      <c r="J169" s="33"/>
      <c r="K169" s="33"/>
      <c r="L169" s="22"/>
      <c r="M169" s="33"/>
      <c r="N169" s="33"/>
      <c r="O169" s="33"/>
      <c r="P169" s="33"/>
      <c r="Q169" s="33"/>
      <c r="R169" s="33"/>
      <c r="S169" s="33"/>
      <c r="T169" s="33"/>
      <c r="U169" s="7"/>
      <c r="V169" s="42"/>
    </row>
    <row r="170" spans="1:22" x14ac:dyDescent="0.25">
      <c r="A170" s="35" t="e">
        <f>#REF!</f>
        <v>#REF!</v>
      </c>
      <c r="B170" s="35"/>
      <c r="C170" s="34"/>
      <c r="D170" s="7"/>
      <c r="E170" s="33"/>
      <c r="F170" s="33"/>
      <c r="G170" s="33"/>
      <c r="H170" s="33"/>
      <c r="I170" s="33"/>
      <c r="J170" s="33"/>
      <c r="K170" s="33"/>
      <c r="L170" s="22"/>
      <c r="M170" s="33"/>
      <c r="N170" s="33"/>
      <c r="O170" s="33"/>
      <c r="P170" s="33"/>
      <c r="Q170" s="33"/>
      <c r="R170" s="33"/>
      <c r="S170" s="33"/>
      <c r="T170" s="33"/>
      <c r="U170" s="7"/>
      <c r="V170" s="42"/>
    </row>
    <row r="171" spans="1:22" x14ac:dyDescent="0.25">
      <c r="A171" s="35" t="e">
        <f>#REF!</f>
        <v>#REF!</v>
      </c>
      <c r="B171" s="35"/>
      <c r="C171" s="34"/>
      <c r="D171" s="7"/>
      <c r="E171" s="33"/>
      <c r="F171" s="33"/>
      <c r="G171" s="33"/>
      <c r="H171" s="33"/>
      <c r="I171" s="33"/>
      <c r="J171" s="33"/>
      <c r="K171" s="33"/>
      <c r="L171" s="22"/>
      <c r="M171" s="33"/>
      <c r="N171" s="33"/>
      <c r="O171" s="33"/>
      <c r="P171" s="33"/>
      <c r="Q171" s="33"/>
      <c r="R171" s="33"/>
      <c r="S171" s="33"/>
      <c r="T171" s="33"/>
      <c r="U171" s="7"/>
      <c r="V171" s="42"/>
    </row>
    <row r="172" spans="1:22" x14ac:dyDescent="0.25">
      <c r="A172" s="35" t="e">
        <f>#REF!</f>
        <v>#REF!</v>
      </c>
      <c r="B172" s="35"/>
      <c r="C172" s="34"/>
      <c r="D172" s="7"/>
      <c r="E172" s="33"/>
      <c r="F172" s="33"/>
      <c r="G172" s="33"/>
      <c r="H172" s="33"/>
      <c r="I172" s="33"/>
      <c r="J172" s="33"/>
      <c r="K172" s="33"/>
      <c r="L172" s="22"/>
      <c r="M172" s="33"/>
      <c r="N172" s="33"/>
      <c r="O172" s="33"/>
      <c r="P172" s="33"/>
      <c r="Q172" s="33"/>
      <c r="R172" s="33"/>
      <c r="S172" s="33"/>
      <c r="T172" s="33"/>
      <c r="U172" s="7"/>
      <c r="V172" s="42"/>
    </row>
    <row r="173" spans="1:22" x14ac:dyDescent="0.25">
      <c r="A173" s="35" t="e">
        <f>#REF!</f>
        <v>#REF!</v>
      </c>
      <c r="B173" s="35"/>
      <c r="C173" s="34"/>
      <c r="D173" s="7"/>
      <c r="E173" s="33"/>
      <c r="F173" s="33"/>
      <c r="G173" s="33"/>
      <c r="H173" s="33"/>
      <c r="I173" s="33"/>
      <c r="J173" s="33"/>
      <c r="K173" s="33"/>
      <c r="L173" s="22"/>
      <c r="M173" s="33"/>
      <c r="N173" s="33"/>
      <c r="O173" s="33"/>
      <c r="P173" s="33"/>
      <c r="Q173" s="33"/>
      <c r="R173" s="33"/>
      <c r="S173" s="33"/>
      <c r="T173" s="33"/>
      <c r="U173" s="7"/>
      <c r="V173" s="42"/>
    </row>
    <row r="174" spans="1:22" x14ac:dyDescent="0.25">
      <c r="A174" s="35" t="e">
        <f>#REF!</f>
        <v>#REF!</v>
      </c>
      <c r="B174" s="35"/>
      <c r="C174" s="34"/>
      <c r="D174" s="7"/>
      <c r="E174" s="33"/>
      <c r="F174" s="33"/>
      <c r="G174" s="33"/>
      <c r="H174" s="33"/>
      <c r="I174" s="33"/>
      <c r="J174" s="33"/>
      <c r="K174" s="33"/>
      <c r="L174" s="22"/>
      <c r="M174" s="33"/>
      <c r="N174" s="33"/>
      <c r="O174" s="33"/>
      <c r="P174" s="33"/>
      <c r="Q174" s="33"/>
      <c r="R174" s="33"/>
      <c r="S174" s="33"/>
      <c r="T174" s="33"/>
      <c r="U174" s="7"/>
      <c r="V174" s="42"/>
    </row>
    <row r="175" spans="1:22" x14ac:dyDescent="0.25">
      <c r="A175" s="35" t="e">
        <f>#REF!</f>
        <v>#REF!</v>
      </c>
      <c r="B175" s="35"/>
      <c r="C175" s="34"/>
      <c r="D175" s="7"/>
      <c r="E175" s="33"/>
      <c r="F175" s="33"/>
      <c r="G175" s="33"/>
      <c r="H175" s="33"/>
      <c r="I175" s="33"/>
      <c r="J175" s="33"/>
      <c r="K175" s="33"/>
      <c r="L175" s="22"/>
      <c r="M175" s="33"/>
      <c r="N175" s="33"/>
      <c r="O175" s="33"/>
      <c r="P175" s="33"/>
      <c r="Q175" s="33"/>
      <c r="R175" s="33"/>
      <c r="S175" s="33"/>
      <c r="T175" s="33"/>
      <c r="U175" s="7"/>
      <c r="V175" s="42"/>
    </row>
    <row r="176" spans="1:22" x14ac:dyDescent="0.25">
      <c r="A176" s="35" t="e">
        <f>#REF!</f>
        <v>#REF!</v>
      </c>
      <c r="B176" s="35"/>
      <c r="C176" s="34"/>
      <c r="D176" s="7"/>
      <c r="E176" s="33"/>
      <c r="F176" s="33"/>
      <c r="G176" s="33"/>
      <c r="H176" s="33"/>
      <c r="I176" s="33"/>
      <c r="J176" s="33"/>
      <c r="K176" s="33"/>
      <c r="L176" s="22"/>
      <c r="M176" s="33"/>
      <c r="N176" s="33"/>
      <c r="O176" s="33"/>
      <c r="P176" s="33"/>
      <c r="Q176" s="33"/>
      <c r="R176" s="33"/>
      <c r="S176" s="33"/>
      <c r="T176" s="33"/>
      <c r="U176" s="7"/>
      <c r="V176" s="42"/>
    </row>
    <row r="177" spans="1:22" x14ac:dyDescent="0.25">
      <c r="A177" s="35" t="e">
        <f>#REF!</f>
        <v>#REF!</v>
      </c>
      <c r="B177" s="35"/>
      <c r="C177" s="34"/>
      <c r="D177" s="7"/>
      <c r="E177" s="33"/>
      <c r="F177" s="33"/>
      <c r="G177" s="33"/>
      <c r="H177" s="33"/>
      <c r="I177" s="33"/>
      <c r="J177" s="33"/>
      <c r="K177" s="33"/>
      <c r="L177" s="22"/>
      <c r="M177" s="33"/>
      <c r="N177" s="33"/>
      <c r="O177" s="33"/>
      <c r="P177" s="33"/>
      <c r="Q177" s="33"/>
      <c r="R177" s="33"/>
      <c r="S177" s="33"/>
      <c r="T177" s="33"/>
      <c r="U177" s="7"/>
      <c r="V177" s="42"/>
    </row>
    <row r="178" spans="1:22" x14ac:dyDescent="0.25">
      <c r="A178" s="35" t="e">
        <f>#REF!</f>
        <v>#REF!</v>
      </c>
      <c r="B178" s="35"/>
      <c r="C178" s="34"/>
      <c r="D178" s="7"/>
      <c r="E178" s="33"/>
      <c r="F178" s="33"/>
      <c r="G178" s="33"/>
      <c r="H178" s="33"/>
      <c r="I178" s="33"/>
      <c r="J178" s="33"/>
      <c r="K178" s="33"/>
      <c r="L178" s="22"/>
      <c r="M178" s="33"/>
      <c r="N178" s="33"/>
      <c r="O178" s="33"/>
      <c r="P178" s="33"/>
      <c r="Q178" s="33"/>
      <c r="R178" s="33"/>
      <c r="S178" s="33"/>
      <c r="T178" s="33"/>
      <c r="U178" s="7"/>
      <c r="V178" s="42"/>
    </row>
    <row r="179" spans="1:22" x14ac:dyDescent="0.25">
      <c r="A179" s="35" t="e">
        <f>#REF!</f>
        <v>#REF!</v>
      </c>
      <c r="B179" s="35"/>
      <c r="C179" s="34"/>
      <c r="D179" s="7"/>
      <c r="E179" s="33"/>
      <c r="F179" s="33"/>
      <c r="G179" s="33"/>
      <c r="H179" s="33"/>
      <c r="I179" s="33"/>
      <c r="J179" s="33"/>
      <c r="K179" s="33"/>
      <c r="L179" s="22"/>
      <c r="M179" s="33"/>
      <c r="N179" s="33"/>
      <c r="O179" s="33"/>
      <c r="P179" s="33"/>
      <c r="Q179" s="33"/>
      <c r="R179" s="33"/>
      <c r="S179" s="33"/>
      <c r="T179" s="33"/>
      <c r="U179" s="7"/>
      <c r="V179" s="42"/>
    </row>
    <row r="180" spans="1:22" x14ac:dyDescent="0.25">
      <c r="A180" s="35" t="e">
        <f>#REF!</f>
        <v>#REF!</v>
      </c>
      <c r="B180" s="35"/>
      <c r="C180" s="34"/>
      <c r="D180" s="7"/>
      <c r="E180" s="33"/>
      <c r="F180" s="33"/>
      <c r="G180" s="33"/>
      <c r="H180" s="33"/>
      <c r="I180" s="33"/>
      <c r="J180" s="33"/>
      <c r="K180" s="33"/>
      <c r="L180" s="22"/>
      <c r="M180" s="33"/>
      <c r="N180" s="33"/>
      <c r="O180" s="33"/>
      <c r="P180" s="33"/>
      <c r="Q180" s="33"/>
      <c r="R180" s="33"/>
      <c r="S180" s="33"/>
      <c r="T180" s="33"/>
      <c r="U180" s="7"/>
      <c r="V180" s="42"/>
    </row>
    <row r="181" spans="1:22" x14ac:dyDescent="0.25">
      <c r="A181" s="35" t="e">
        <f>#REF!</f>
        <v>#REF!</v>
      </c>
      <c r="B181" s="35"/>
      <c r="C181" s="34"/>
      <c r="D181" s="7"/>
      <c r="E181" s="33"/>
      <c r="F181" s="33"/>
      <c r="G181" s="33"/>
      <c r="H181" s="33"/>
      <c r="I181" s="33"/>
      <c r="J181" s="33"/>
      <c r="K181" s="33"/>
      <c r="L181" s="22"/>
      <c r="M181" s="33"/>
      <c r="N181" s="33"/>
      <c r="O181" s="33"/>
      <c r="P181" s="33"/>
      <c r="Q181" s="33"/>
      <c r="R181" s="33"/>
      <c r="S181" s="33"/>
      <c r="T181" s="33"/>
      <c r="U181" s="7"/>
      <c r="V181" s="42"/>
    </row>
    <row r="182" spans="1:22" x14ac:dyDescent="0.25">
      <c r="A182" s="35" t="e">
        <f>#REF!</f>
        <v>#REF!</v>
      </c>
      <c r="B182" s="35"/>
      <c r="C182" s="34"/>
      <c r="D182" s="7"/>
      <c r="E182" s="33"/>
      <c r="F182" s="33"/>
      <c r="G182" s="33"/>
      <c r="H182" s="33"/>
      <c r="I182" s="33"/>
      <c r="J182" s="33"/>
      <c r="K182" s="33"/>
      <c r="L182" s="22"/>
      <c r="M182" s="33"/>
      <c r="N182" s="33"/>
      <c r="O182" s="33"/>
      <c r="P182" s="33"/>
      <c r="Q182" s="33"/>
      <c r="R182" s="33"/>
      <c r="S182" s="33"/>
      <c r="T182" s="33"/>
      <c r="U182" s="7"/>
      <c r="V182" s="42"/>
    </row>
    <row r="183" spans="1:22" x14ac:dyDescent="0.25">
      <c r="A183" s="35" t="e">
        <f>#REF!</f>
        <v>#REF!</v>
      </c>
      <c r="B183" s="35"/>
      <c r="C183" s="34"/>
      <c r="D183" s="7"/>
      <c r="E183" s="33"/>
      <c r="F183" s="33"/>
      <c r="G183" s="33"/>
      <c r="H183" s="33"/>
      <c r="I183" s="33"/>
      <c r="J183" s="33"/>
      <c r="K183" s="33"/>
      <c r="L183" s="22"/>
      <c r="M183" s="33"/>
      <c r="N183" s="33"/>
      <c r="O183" s="33"/>
      <c r="P183" s="33"/>
      <c r="Q183" s="33"/>
      <c r="R183" s="33"/>
      <c r="S183" s="33"/>
      <c r="T183" s="33"/>
      <c r="U183" s="7"/>
      <c r="V183" s="42"/>
    </row>
    <row r="184" spans="1:22" x14ac:dyDescent="0.25">
      <c r="A184" s="35" t="e">
        <f>#REF!</f>
        <v>#REF!</v>
      </c>
      <c r="B184" s="35"/>
      <c r="C184" s="34"/>
      <c r="D184" s="7"/>
      <c r="E184" s="33"/>
      <c r="F184" s="33"/>
      <c r="G184" s="33"/>
      <c r="H184" s="33"/>
      <c r="I184" s="33"/>
      <c r="J184" s="33"/>
      <c r="K184" s="33"/>
      <c r="L184" s="22"/>
      <c r="M184" s="33"/>
      <c r="N184" s="33"/>
      <c r="O184" s="33"/>
      <c r="P184" s="33"/>
      <c r="Q184" s="33"/>
      <c r="R184" s="33"/>
      <c r="S184" s="33"/>
      <c r="T184" s="33"/>
      <c r="U184" s="7"/>
      <c r="V184" s="42"/>
    </row>
    <row r="185" spans="1:22" x14ac:dyDescent="0.25">
      <c r="A185" s="35" t="e">
        <f>#REF!</f>
        <v>#REF!</v>
      </c>
      <c r="B185" s="35"/>
      <c r="C185" s="34"/>
      <c r="D185" s="7"/>
      <c r="E185" s="33"/>
      <c r="F185" s="33"/>
      <c r="G185" s="33"/>
      <c r="H185" s="33"/>
      <c r="I185" s="33"/>
      <c r="J185" s="33"/>
      <c r="K185" s="33"/>
      <c r="L185" s="22"/>
      <c r="M185" s="33"/>
      <c r="N185" s="33"/>
      <c r="O185" s="33"/>
      <c r="P185" s="33"/>
      <c r="Q185" s="33"/>
      <c r="R185" s="33"/>
      <c r="S185" s="33"/>
      <c r="T185" s="33"/>
      <c r="U185" s="7"/>
      <c r="V185" s="42"/>
    </row>
    <row r="186" spans="1:22" x14ac:dyDescent="0.25">
      <c r="A186" s="35" t="e">
        <f>#REF!</f>
        <v>#REF!</v>
      </c>
      <c r="B186" s="35"/>
      <c r="C186" s="34"/>
      <c r="D186" s="7"/>
      <c r="E186" s="33"/>
      <c r="F186" s="33"/>
      <c r="G186" s="33"/>
      <c r="H186" s="33"/>
      <c r="I186" s="33"/>
      <c r="J186" s="33"/>
      <c r="K186" s="33"/>
      <c r="L186" s="22"/>
      <c r="M186" s="33"/>
      <c r="N186" s="33"/>
      <c r="O186" s="33"/>
      <c r="P186" s="33"/>
      <c r="Q186" s="33"/>
      <c r="R186" s="33"/>
      <c r="S186" s="33"/>
      <c r="T186" s="33"/>
      <c r="U186" s="7"/>
      <c r="V186" s="42"/>
    </row>
    <row r="187" spans="1:22" x14ac:dyDescent="0.25">
      <c r="A187" s="35" t="e">
        <f>#REF!</f>
        <v>#REF!</v>
      </c>
      <c r="B187" s="35"/>
      <c r="C187" s="34"/>
      <c r="D187" s="7"/>
      <c r="E187" s="33"/>
      <c r="F187" s="33"/>
      <c r="G187" s="33"/>
      <c r="H187" s="33"/>
      <c r="I187" s="33"/>
      <c r="J187" s="33"/>
      <c r="K187" s="33"/>
      <c r="L187" s="22"/>
      <c r="M187" s="33"/>
      <c r="N187" s="33"/>
      <c r="O187" s="33"/>
      <c r="P187" s="33"/>
      <c r="Q187" s="33"/>
      <c r="R187" s="33"/>
      <c r="S187" s="33"/>
      <c r="T187" s="33"/>
      <c r="U187" s="7"/>
      <c r="V187" s="42"/>
    </row>
    <row r="188" spans="1:22" x14ac:dyDescent="0.25">
      <c r="A188" s="35" t="e">
        <f>#REF!</f>
        <v>#REF!</v>
      </c>
      <c r="B188" s="35"/>
      <c r="C188" s="34"/>
      <c r="D188" s="7"/>
      <c r="E188" s="33"/>
      <c r="F188" s="33"/>
      <c r="G188" s="33"/>
      <c r="H188" s="33"/>
      <c r="I188" s="33"/>
      <c r="J188" s="33"/>
      <c r="K188" s="33"/>
      <c r="L188" s="22"/>
      <c r="M188" s="33"/>
      <c r="N188" s="33"/>
      <c r="O188" s="33"/>
      <c r="P188" s="33"/>
      <c r="Q188" s="33"/>
      <c r="R188" s="33"/>
      <c r="S188" s="33"/>
      <c r="T188" s="33"/>
      <c r="U188" s="7"/>
      <c r="V188" s="42"/>
    </row>
    <row r="189" spans="1:22" x14ac:dyDescent="0.25">
      <c r="A189" s="35" t="e">
        <f>#REF!</f>
        <v>#REF!</v>
      </c>
      <c r="B189" s="35"/>
      <c r="C189" s="34"/>
      <c r="D189" s="7"/>
      <c r="E189" s="33"/>
      <c r="F189" s="33"/>
      <c r="G189" s="33"/>
      <c r="H189" s="33"/>
      <c r="I189" s="33"/>
      <c r="J189" s="33"/>
      <c r="K189" s="33"/>
      <c r="L189" s="22"/>
      <c r="M189" s="33"/>
      <c r="N189" s="33"/>
      <c r="O189" s="33"/>
      <c r="P189" s="33"/>
      <c r="Q189" s="33"/>
      <c r="R189" s="33"/>
      <c r="S189" s="33"/>
      <c r="T189" s="33"/>
      <c r="U189" s="7"/>
      <c r="V189" s="42"/>
    </row>
    <row r="190" spans="1:22" x14ac:dyDescent="0.25">
      <c r="A190" s="35" t="e">
        <f>#REF!</f>
        <v>#REF!</v>
      </c>
      <c r="B190" s="35"/>
      <c r="C190" s="34"/>
      <c r="D190" s="7"/>
      <c r="E190" s="33"/>
      <c r="F190" s="33"/>
      <c r="G190" s="33"/>
      <c r="H190" s="33"/>
      <c r="I190" s="33"/>
      <c r="J190" s="33"/>
      <c r="K190" s="33"/>
      <c r="L190" s="22"/>
      <c r="M190" s="33"/>
      <c r="N190" s="33"/>
      <c r="O190" s="33"/>
      <c r="P190" s="33"/>
      <c r="Q190" s="33"/>
      <c r="R190" s="33"/>
      <c r="S190" s="33"/>
      <c r="T190" s="33"/>
      <c r="U190" s="7"/>
      <c r="V190" s="42"/>
    </row>
    <row r="191" spans="1:22" x14ac:dyDescent="0.25">
      <c r="A191" s="35" t="e">
        <f>#REF!</f>
        <v>#REF!</v>
      </c>
      <c r="B191" s="35"/>
      <c r="C191" s="34"/>
      <c r="D191" s="7"/>
      <c r="E191" s="33"/>
      <c r="F191" s="33"/>
      <c r="G191" s="33"/>
      <c r="H191" s="33"/>
      <c r="I191" s="33"/>
      <c r="J191" s="33"/>
      <c r="K191" s="33"/>
      <c r="L191" s="22"/>
      <c r="M191" s="33"/>
      <c r="N191" s="33"/>
      <c r="O191" s="33"/>
      <c r="P191" s="33"/>
      <c r="Q191" s="33"/>
      <c r="R191" s="33"/>
      <c r="S191" s="33"/>
      <c r="T191" s="33"/>
      <c r="U191" s="7"/>
      <c r="V191" s="42"/>
    </row>
    <row r="192" spans="1:22" x14ac:dyDescent="0.25">
      <c r="A192" s="35" t="e">
        <f>#REF!</f>
        <v>#REF!</v>
      </c>
      <c r="B192" s="35"/>
      <c r="C192" s="34"/>
      <c r="D192" s="7"/>
      <c r="E192" s="33"/>
      <c r="F192" s="33"/>
      <c r="G192" s="33"/>
      <c r="H192" s="33"/>
      <c r="I192" s="33"/>
      <c r="J192" s="33"/>
      <c r="K192" s="33"/>
      <c r="L192" s="22"/>
      <c r="M192" s="33"/>
      <c r="N192" s="33"/>
      <c r="O192" s="33"/>
      <c r="P192" s="33"/>
      <c r="Q192" s="33"/>
      <c r="R192" s="33"/>
      <c r="S192" s="33"/>
      <c r="T192" s="33"/>
      <c r="U192" s="7"/>
      <c r="V192" s="42"/>
    </row>
    <row r="193" spans="1:22" x14ac:dyDescent="0.25">
      <c r="A193" s="35" t="e">
        <f>#REF!</f>
        <v>#REF!</v>
      </c>
      <c r="B193" s="35"/>
      <c r="C193" s="34"/>
      <c r="D193" s="7"/>
      <c r="E193" s="33"/>
      <c r="F193" s="33"/>
      <c r="G193" s="33"/>
      <c r="H193" s="33"/>
      <c r="I193" s="33"/>
      <c r="J193" s="33"/>
      <c r="K193" s="33"/>
      <c r="L193" s="22"/>
      <c r="M193" s="33"/>
      <c r="N193" s="33"/>
      <c r="O193" s="33"/>
      <c r="P193" s="33"/>
      <c r="Q193" s="33"/>
      <c r="R193" s="33"/>
      <c r="S193" s="33"/>
      <c r="T193" s="33"/>
      <c r="U193" s="7"/>
      <c r="V193" s="42"/>
    </row>
    <row r="194" spans="1:22" x14ac:dyDescent="0.25">
      <c r="A194" s="35" t="e">
        <f>#REF!</f>
        <v>#REF!</v>
      </c>
      <c r="B194" s="35"/>
      <c r="C194" s="34"/>
      <c r="D194" s="7"/>
      <c r="E194" s="33"/>
      <c r="F194" s="33"/>
      <c r="G194" s="33"/>
      <c r="H194" s="33"/>
      <c r="I194" s="33"/>
      <c r="J194" s="33"/>
      <c r="K194" s="33"/>
      <c r="L194" s="22"/>
      <c r="M194" s="33"/>
      <c r="N194" s="33"/>
      <c r="O194" s="33"/>
      <c r="P194" s="33"/>
      <c r="Q194" s="33"/>
      <c r="R194" s="33"/>
      <c r="S194" s="33"/>
      <c r="T194" s="33"/>
      <c r="U194" s="7"/>
      <c r="V194" s="42"/>
    </row>
    <row r="195" spans="1:22" x14ac:dyDescent="0.25">
      <c r="A195" s="35" t="e">
        <f>#REF!</f>
        <v>#REF!</v>
      </c>
      <c r="B195" s="35"/>
      <c r="C195" s="34"/>
      <c r="D195" s="7"/>
      <c r="E195" s="33"/>
      <c r="F195" s="33"/>
      <c r="G195" s="33"/>
      <c r="H195" s="33"/>
      <c r="I195" s="33"/>
      <c r="J195" s="33"/>
      <c r="K195" s="33"/>
      <c r="L195" s="22"/>
      <c r="M195" s="33"/>
      <c r="N195" s="33"/>
      <c r="O195" s="33"/>
      <c r="P195" s="33"/>
      <c r="Q195" s="33"/>
      <c r="R195" s="33"/>
      <c r="S195" s="33"/>
      <c r="T195" s="33"/>
      <c r="U195" s="7"/>
      <c r="V195" s="42"/>
    </row>
    <row r="196" spans="1:22" x14ac:dyDescent="0.25">
      <c r="A196" s="35" t="e">
        <f>#REF!</f>
        <v>#REF!</v>
      </c>
      <c r="B196" s="35"/>
      <c r="C196" s="34"/>
      <c r="D196" s="7"/>
      <c r="E196" s="33"/>
      <c r="F196" s="33"/>
      <c r="G196" s="33"/>
      <c r="H196" s="33"/>
      <c r="I196" s="33"/>
      <c r="J196" s="33"/>
      <c r="K196" s="33"/>
      <c r="L196" s="22"/>
      <c r="M196" s="33"/>
      <c r="N196" s="33"/>
      <c r="O196" s="33"/>
      <c r="P196" s="33"/>
      <c r="Q196" s="33"/>
      <c r="R196" s="33"/>
      <c r="S196" s="33"/>
      <c r="T196" s="33"/>
      <c r="U196" s="7"/>
      <c r="V196" s="42"/>
    </row>
    <row r="197" spans="1:22" x14ac:dyDescent="0.25">
      <c r="A197" s="35" t="e">
        <f>#REF!</f>
        <v>#REF!</v>
      </c>
      <c r="B197" s="35"/>
      <c r="C197" s="34"/>
      <c r="D197" s="7"/>
      <c r="E197" s="33"/>
      <c r="F197" s="33"/>
      <c r="G197" s="33"/>
      <c r="H197" s="33"/>
      <c r="I197" s="33"/>
      <c r="J197" s="33"/>
      <c r="K197" s="33"/>
      <c r="L197" s="22"/>
      <c r="M197" s="33"/>
      <c r="N197" s="33"/>
      <c r="O197" s="33"/>
      <c r="P197" s="33"/>
      <c r="Q197" s="33"/>
      <c r="R197" s="33"/>
      <c r="S197" s="33"/>
      <c r="T197" s="33"/>
      <c r="U197" s="7"/>
      <c r="V197" s="42"/>
    </row>
    <row r="198" spans="1:22" x14ac:dyDescent="0.25">
      <c r="A198" s="35" t="e">
        <f>#REF!</f>
        <v>#REF!</v>
      </c>
      <c r="B198" s="35"/>
      <c r="C198" s="34"/>
      <c r="D198" s="7"/>
      <c r="E198" s="33"/>
      <c r="F198" s="33"/>
      <c r="G198" s="33"/>
      <c r="H198" s="33"/>
      <c r="I198" s="33"/>
      <c r="J198" s="33"/>
      <c r="K198" s="33"/>
      <c r="L198" s="22"/>
      <c r="M198" s="33"/>
      <c r="N198" s="33"/>
      <c r="O198" s="33"/>
      <c r="P198" s="33"/>
      <c r="Q198" s="33"/>
      <c r="R198" s="33"/>
      <c r="S198" s="33"/>
      <c r="T198" s="33"/>
      <c r="U198" s="7"/>
      <c r="V198" s="42"/>
    </row>
    <row r="199" spans="1:22" x14ac:dyDescent="0.25">
      <c r="A199" s="35" t="e">
        <f>#REF!</f>
        <v>#REF!</v>
      </c>
      <c r="B199" s="35"/>
      <c r="C199" s="34"/>
      <c r="D199" s="7"/>
      <c r="E199" s="33"/>
      <c r="F199" s="33"/>
      <c r="G199" s="33"/>
      <c r="H199" s="33"/>
      <c r="I199" s="33"/>
      <c r="J199" s="33"/>
      <c r="K199" s="33"/>
      <c r="L199" s="22"/>
      <c r="M199" s="33"/>
      <c r="N199" s="33"/>
      <c r="O199" s="33"/>
      <c r="P199" s="33"/>
      <c r="Q199" s="33"/>
      <c r="R199" s="33"/>
      <c r="S199" s="33"/>
      <c r="T199" s="33"/>
      <c r="U199" s="7"/>
      <c r="V199" s="42"/>
    </row>
    <row r="200" spans="1:22" x14ac:dyDescent="0.25">
      <c r="A200" s="35" t="e">
        <f>#REF!</f>
        <v>#REF!</v>
      </c>
      <c r="B200" s="35"/>
      <c r="C200" s="34"/>
      <c r="D200" s="7"/>
      <c r="E200" s="33"/>
      <c r="F200" s="33"/>
      <c r="G200" s="33"/>
      <c r="H200" s="33"/>
      <c r="I200" s="33"/>
      <c r="J200" s="33"/>
      <c r="K200" s="33"/>
      <c r="L200" s="22"/>
      <c r="M200" s="33"/>
      <c r="N200" s="33"/>
      <c r="O200" s="33"/>
      <c r="P200" s="33"/>
      <c r="Q200" s="33"/>
      <c r="R200" s="33"/>
      <c r="S200" s="33"/>
      <c r="T200" s="33"/>
      <c r="U200" s="7"/>
      <c r="V200" s="42"/>
    </row>
    <row r="201" spans="1:22" x14ac:dyDescent="0.25">
      <c r="A201" s="35" t="e">
        <f>#REF!</f>
        <v>#REF!</v>
      </c>
      <c r="B201" s="35"/>
      <c r="C201" s="34"/>
      <c r="D201" s="7"/>
      <c r="E201" s="33"/>
      <c r="F201" s="33"/>
      <c r="G201" s="33"/>
      <c r="H201" s="33"/>
      <c r="I201" s="33"/>
      <c r="J201" s="33"/>
      <c r="K201" s="33"/>
      <c r="L201" s="22"/>
      <c r="M201" s="33"/>
      <c r="N201" s="33"/>
      <c r="O201" s="33"/>
      <c r="P201" s="33"/>
      <c r="Q201" s="33"/>
      <c r="R201" s="33"/>
      <c r="S201" s="33"/>
      <c r="T201" s="33"/>
      <c r="U201" s="7"/>
      <c r="V201" s="42"/>
    </row>
    <row r="202" spans="1:22" x14ac:dyDescent="0.25">
      <c r="A202" s="35" t="e">
        <f>#REF!</f>
        <v>#REF!</v>
      </c>
      <c r="B202" s="35"/>
      <c r="C202" s="34"/>
      <c r="D202" s="7"/>
      <c r="E202" s="33"/>
      <c r="F202" s="33"/>
      <c r="G202" s="33"/>
      <c r="H202" s="33"/>
      <c r="I202" s="33"/>
      <c r="J202" s="33"/>
      <c r="K202" s="33"/>
      <c r="L202" s="22"/>
      <c r="M202" s="33"/>
      <c r="N202" s="33"/>
      <c r="O202" s="33"/>
      <c r="P202" s="33"/>
      <c r="Q202" s="33"/>
      <c r="R202" s="33"/>
      <c r="S202" s="33"/>
      <c r="T202" s="33"/>
      <c r="U202" s="7"/>
      <c r="V202" s="42"/>
    </row>
    <row r="203" spans="1:22" x14ac:dyDescent="0.25">
      <c r="A203" s="35" t="e">
        <f>#REF!</f>
        <v>#REF!</v>
      </c>
      <c r="B203" s="35"/>
      <c r="C203" s="34"/>
      <c r="D203" s="7"/>
      <c r="E203" s="33"/>
      <c r="F203" s="33"/>
      <c r="G203" s="33"/>
      <c r="H203" s="33"/>
      <c r="I203" s="33"/>
      <c r="J203" s="33"/>
      <c r="K203" s="33"/>
      <c r="L203" s="22"/>
      <c r="M203" s="33"/>
      <c r="N203" s="33"/>
      <c r="O203" s="33"/>
      <c r="P203" s="33"/>
      <c r="Q203" s="33"/>
      <c r="R203" s="33"/>
      <c r="S203" s="33"/>
      <c r="T203" s="33"/>
      <c r="U203" s="7"/>
      <c r="V203" s="42"/>
    </row>
    <row r="204" spans="1:22" x14ac:dyDescent="0.25">
      <c r="A204" s="35" t="e">
        <f>#REF!</f>
        <v>#REF!</v>
      </c>
      <c r="B204" s="35"/>
      <c r="C204" s="34"/>
      <c r="D204" s="7"/>
      <c r="E204" s="33"/>
      <c r="F204" s="33"/>
      <c r="G204" s="33"/>
      <c r="H204" s="33"/>
      <c r="I204" s="33"/>
      <c r="J204" s="33"/>
      <c r="K204" s="33"/>
      <c r="L204" s="22"/>
      <c r="M204" s="33"/>
      <c r="N204" s="33"/>
      <c r="O204" s="33"/>
      <c r="P204" s="33"/>
      <c r="Q204" s="33"/>
      <c r="R204" s="33"/>
      <c r="S204" s="33"/>
      <c r="T204" s="33"/>
      <c r="U204" s="7"/>
      <c r="V204" s="42"/>
    </row>
    <row r="205" spans="1:22" x14ac:dyDescent="0.25">
      <c r="A205" s="35" t="e">
        <f>#REF!</f>
        <v>#REF!</v>
      </c>
      <c r="B205" s="35"/>
      <c r="C205" s="34"/>
      <c r="D205" s="7"/>
      <c r="E205" s="33"/>
      <c r="F205" s="33"/>
      <c r="G205" s="33"/>
      <c r="H205" s="33"/>
      <c r="I205" s="33"/>
      <c r="J205" s="33"/>
      <c r="K205" s="33"/>
      <c r="L205" s="22"/>
      <c r="M205" s="33"/>
      <c r="N205" s="33"/>
      <c r="O205" s="33"/>
      <c r="P205" s="33"/>
      <c r="Q205" s="33"/>
      <c r="R205" s="33"/>
      <c r="S205" s="33"/>
      <c r="T205" s="33"/>
      <c r="U205" s="7"/>
      <c r="V205" s="42"/>
    </row>
    <row r="206" spans="1:22" x14ac:dyDescent="0.25">
      <c r="A206" s="35" t="e">
        <f>#REF!</f>
        <v>#REF!</v>
      </c>
      <c r="B206" s="35"/>
      <c r="C206" s="34"/>
      <c r="D206" s="7"/>
      <c r="E206" s="33"/>
      <c r="F206" s="33"/>
      <c r="G206" s="33"/>
      <c r="H206" s="33"/>
      <c r="I206" s="33"/>
      <c r="J206" s="33"/>
      <c r="K206" s="33"/>
      <c r="L206" s="22"/>
      <c r="M206" s="33"/>
      <c r="N206" s="33"/>
      <c r="O206" s="33"/>
      <c r="P206" s="33"/>
      <c r="Q206" s="33"/>
      <c r="R206" s="33"/>
      <c r="S206" s="33"/>
      <c r="T206" s="33"/>
      <c r="U206" s="7"/>
      <c r="V206" s="42"/>
    </row>
    <row r="207" spans="1:22" x14ac:dyDescent="0.25">
      <c r="A207" s="35" t="e">
        <f>#REF!</f>
        <v>#REF!</v>
      </c>
      <c r="B207" s="35"/>
      <c r="C207" s="34"/>
      <c r="D207" s="7"/>
      <c r="E207" s="33"/>
      <c r="F207" s="33"/>
      <c r="G207" s="33"/>
      <c r="H207" s="33"/>
      <c r="I207" s="33"/>
      <c r="J207" s="33"/>
      <c r="K207" s="33"/>
      <c r="L207" s="22"/>
      <c r="M207" s="33"/>
      <c r="N207" s="33"/>
      <c r="O207" s="33"/>
      <c r="P207" s="33"/>
      <c r="Q207" s="33"/>
      <c r="R207" s="33"/>
      <c r="S207" s="33"/>
      <c r="T207" s="33"/>
      <c r="U207" s="7"/>
      <c r="V207" s="42"/>
    </row>
    <row r="208" spans="1:22" x14ac:dyDescent="0.25">
      <c r="A208" s="35" t="e">
        <f>#REF!</f>
        <v>#REF!</v>
      </c>
      <c r="B208" s="35"/>
      <c r="C208" s="34"/>
      <c r="D208" s="7"/>
      <c r="E208" s="33"/>
      <c r="F208" s="33"/>
      <c r="G208" s="33"/>
      <c r="H208" s="33"/>
      <c r="I208" s="33"/>
      <c r="J208" s="33"/>
      <c r="K208" s="33"/>
      <c r="L208" s="22"/>
      <c r="M208" s="33"/>
      <c r="N208" s="33"/>
      <c r="O208" s="33"/>
      <c r="P208" s="33"/>
      <c r="Q208" s="33"/>
      <c r="R208" s="33"/>
      <c r="S208" s="33"/>
      <c r="T208" s="33"/>
      <c r="U208" s="7"/>
      <c r="V208" s="42"/>
    </row>
    <row r="209" spans="1:22" x14ac:dyDescent="0.25">
      <c r="A209" s="35" t="e">
        <f>#REF!</f>
        <v>#REF!</v>
      </c>
      <c r="B209" s="35"/>
      <c r="C209" s="34"/>
      <c r="D209" s="7"/>
      <c r="E209" s="33"/>
      <c r="F209" s="33"/>
      <c r="G209" s="33"/>
      <c r="H209" s="33"/>
      <c r="I209" s="33"/>
      <c r="J209" s="33"/>
      <c r="K209" s="33"/>
      <c r="L209" s="22"/>
      <c r="M209" s="33"/>
      <c r="N209" s="33"/>
      <c r="O209" s="33"/>
      <c r="P209" s="33"/>
      <c r="Q209" s="33"/>
      <c r="R209" s="33"/>
      <c r="S209" s="33"/>
      <c r="T209" s="33"/>
      <c r="U209" s="7"/>
      <c r="V209" s="42"/>
    </row>
    <row r="210" spans="1:22" x14ac:dyDescent="0.25">
      <c r="A210" s="35" t="e">
        <f>#REF!</f>
        <v>#REF!</v>
      </c>
      <c r="B210" s="35"/>
      <c r="C210" s="34"/>
      <c r="D210" s="7"/>
      <c r="E210" s="33"/>
      <c r="F210" s="33"/>
      <c r="G210" s="33"/>
      <c r="H210" s="33"/>
      <c r="I210" s="33"/>
      <c r="J210" s="33"/>
      <c r="K210" s="33"/>
      <c r="L210" s="22"/>
      <c r="M210" s="33"/>
      <c r="N210" s="33"/>
      <c r="O210" s="33"/>
      <c r="P210" s="33"/>
      <c r="Q210" s="33"/>
      <c r="R210" s="33"/>
      <c r="S210" s="33"/>
      <c r="T210" s="33"/>
      <c r="U210" s="7"/>
      <c r="V210" s="42"/>
    </row>
    <row r="211" spans="1:22" x14ac:dyDescent="0.25">
      <c r="A211" s="35" t="e">
        <f>#REF!</f>
        <v>#REF!</v>
      </c>
      <c r="B211" s="35"/>
      <c r="C211" s="34"/>
      <c r="D211" s="7"/>
      <c r="E211" s="33"/>
      <c r="F211" s="33"/>
      <c r="G211" s="33"/>
      <c r="H211" s="33"/>
      <c r="I211" s="33"/>
      <c r="J211" s="33"/>
      <c r="K211" s="33"/>
      <c r="L211" s="22"/>
      <c r="M211" s="33"/>
      <c r="N211" s="33"/>
      <c r="O211" s="33"/>
      <c r="P211" s="33"/>
      <c r="Q211" s="33"/>
      <c r="R211" s="33"/>
      <c r="S211" s="33"/>
      <c r="T211" s="33"/>
      <c r="U211" s="7"/>
      <c r="V211" s="42"/>
    </row>
    <row r="212" spans="1:22" x14ac:dyDescent="0.25">
      <c r="A212" s="35" t="e">
        <f>#REF!</f>
        <v>#REF!</v>
      </c>
      <c r="B212" s="35"/>
      <c r="C212" s="34"/>
      <c r="D212" s="7"/>
      <c r="E212" s="33"/>
      <c r="F212" s="33"/>
      <c r="G212" s="33"/>
      <c r="H212" s="33"/>
      <c r="I212" s="33"/>
      <c r="J212" s="33"/>
      <c r="K212" s="33"/>
      <c r="L212" s="22"/>
      <c r="M212" s="33"/>
      <c r="N212" s="33"/>
      <c r="O212" s="33"/>
      <c r="P212" s="33"/>
      <c r="Q212" s="33"/>
      <c r="R212" s="33"/>
      <c r="S212" s="33"/>
      <c r="T212" s="33"/>
      <c r="U212" s="7"/>
      <c r="V212" s="42"/>
    </row>
    <row r="213" spans="1:22" x14ac:dyDescent="0.25">
      <c r="A213" s="35" t="e">
        <f>#REF!</f>
        <v>#REF!</v>
      </c>
      <c r="B213" s="35"/>
      <c r="C213" s="34"/>
      <c r="D213" s="7"/>
      <c r="E213" s="33"/>
      <c r="F213" s="33"/>
      <c r="G213" s="33"/>
      <c r="H213" s="33"/>
      <c r="I213" s="33"/>
      <c r="J213" s="33"/>
      <c r="K213" s="33"/>
      <c r="L213" s="22"/>
      <c r="M213" s="33"/>
      <c r="N213" s="33"/>
      <c r="O213" s="33"/>
      <c r="P213" s="33"/>
      <c r="Q213" s="33"/>
      <c r="R213" s="33"/>
      <c r="S213" s="33"/>
      <c r="T213" s="33"/>
      <c r="U213" s="7"/>
      <c r="V213" s="42"/>
    </row>
    <row r="214" spans="1:22" x14ac:dyDescent="0.25">
      <c r="A214" s="35" t="e">
        <f>#REF!</f>
        <v>#REF!</v>
      </c>
      <c r="B214" s="35"/>
      <c r="C214" s="34"/>
      <c r="D214" s="7"/>
      <c r="E214" s="33"/>
      <c r="F214" s="33"/>
      <c r="G214" s="33"/>
      <c r="H214" s="33"/>
      <c r="I214" s="33"/>
      <c r="J214" s="33"/>
      <c r="K214" s="33"/>
      <c r="L214" s="22"/>
      <c r="M214" s="33"/>
      <c r="N214" s="33"/>
      <c r="O214" s="33"/>
      <c r="P214" s="33"/>
      <c r="Q214" s="33"/>
      <c r="R214" s="33"/>
      <c r="S214" s="33"/>
      <c r="T214" s="33"/>
      <c r="U214" s="7"/>
      <c r="V214" s="42"/>
    </row>
    <row r="215" spans="1:22" x14ac:dyDescent="0.25">
      <c r="A215" s="35" t="e">
        <f>#REF!</f>
        <v>#REF!</v>
      </c>
      <c r="B215" s="35"/>
      <c r="C215" s="34"/>
      <c r="D215" s="7"/>
      <c r="E215" s="33"/>
      <c r="F215" s="33"/>
      <c r="G215" s="33"/>
      <c r="H215" s="33"/>
      <c r="I215" s="33"/>
      <c r="J215" s="33"/>
      <c r="K215" s="33"/>
      <c r="L215" s="22"/>
      <c r="M215" s="33"/>
      <c r="N215" s="33"/>
      <c r="O215" s="33"/>
      <c r="P215" s="33"/>
      <c r="Q215" s="33"/>
      <c r="R215" s="33"/>
      <c r="S215" s="33"/>
      <c r="T215" s="33"/>
      <c r="U215" s="7"/>
      <c r="V215" s="42"/>
    </row>
    <row r="216" spans="1:22" x14ac:dyDescent="0.25">
      <c r="A216" s="35" t="e">
        <f>#REF!</f>
        <v>#REF!</v>
      </c>
      <c r="B216" s="35"/>
      <c r="C216" s="34"/>
      <c r="D216" s="7"/>
      <c r="E216" s="33"/>
      <c r="F216" s="33"/>
      <c r="G216" s="33"/>
      <c r="H216" s="33"/>
      <c r="I216" s="33"/>
      <c r="J216" s="33"/>
      <c r="K216" s="33"/>
      <c r="L216" s="22"/>
      <c r="M216" s="33"/>
      <c r="N216" s="33"/>
      <c r="O216" s="33"/>
      <c r="P216" s="33"/>
      <c r="Q216" s="33"/>
      <c r="R216" s="33"/>
      <c r="S216" s="33"/>
      <c r="T216" s="33"/>
      <c r="U216" s="7"/>
      <c r="V216" s="42"/>
    </row>
    <row r="217" spans="1:22" x14ac:dyDescent="0.25">
      <c r="A217" s="35" t="e">
        <f>#REF!</f>
        <v>#REF!</v>
      </c>
      <c r="B217" s="35"/>
      <c r="C217" s="34"/>
      <c r="D217" s="7"/>
      <c r="E217" s="33"/>
      <c r="F217" s="33"/>
      <c r="G217" s="33"/>
      <c r="H217" s="33"/>
      <c r="I217" s="33"/>
      <c r="J217" s="33"/>
      <c r="K217" s="33"/>
      <c r="L217" s="22"/>
      <c r="M217" s="33"/>
      <c r="N217" s="33"/>
      <c r="O217" s="33"/>
      <c r="P217" s="33"/>
      <c r="Q217" s="33"/>
      <c r="R217" s="33"/>
      <c r="S217" s="33"/>
      <c r="T217" s="33"/>
      <c r="U217" s="7"/>
      <c r="V217" s="42"/>
    </row>
    <row r="218" spans="1:22" x14ac:dyDescent="0.25">
      <c r="A218" s="35" t="e">
        <f>#REF!</f>
        <v>#REF!</v>
      </c>
      <c r="B218" s="35"/>
      <c r="C218" s="34"/>
      <c r="D218" s="7"/>
      <c r="E218" s="33"/>
      <c r="F218" s="33"/>
      <c r="G218" s="33"/>
      <c r="H218" s="33"/>
      <c r="I218" s="33"/>
      <c r="J218" s="33"/>
      <c r="K218" s="33"/>
      <c r="L218" s="22"/>
      <c r="M218" s="33"/>
      <c r="N218" s="33"/>
      <c r="O218" s="33"/>
      <c r="P218" s="33"/>
      <c r="Q218" s="33"/>
      <c r="R218" s="33"/>
      <c r="S218" s="33"/>
      <c r="T218" s="33"/>
      <c r="U218" s="7"/>
      <c r="V218" s="42"/>
    </row>
    <row r="219" spans="1:22" x14ac:dyDescent="0.25">
      <c r="A219" s="35" t="e">
        <f>#REF!</f>
        <v>#REF!</v>
      </c>
      <c r="B219" s="35"/>
      <c r="C219" s="34"/>
      <c r="D219" s="7"/>
      <c r="E219" s="33"/>
      <c r="F219" s="33"/>
      <c r="G219" s="33"/>
      <c r="H219" s="33"/>
      <c r="I219" s="33"/>
      <c r="J219" s="33"/>
      <c r="K219" s="33"/>
      <c r="L219" s="22"/>
      <c r="M219" s="33"/>
      <c r="N219" s="33"/>
      <c r="O219" s="33"/>
      <c r="P219" s="33"/>
      <c r="Q219" s="33"/>
      <c r="R219" s="33"/>
      <c r="S219" s="33"/>
      <c r="T219" s="33"/>
      <c r="U219" s="7"/>
      <c r="V219" s="42"/>
    </row>
    <row r="220" spans="1:22" x14ac:dyDescent="0.25">
      <c r="A220" s="35" t="e">
        <f>#REF!</f>
        <v>#REF!</v>
      </c>
      <c r="B220" s="35"/>
      <c r="C220" s="34"/>
      <c r="D220" s="7"/>
      <c r="E220" s="33"/>
      <c r="F220" s="33"/>
      <c r="G220" s="33"/>
      <c r="H220" s="33"/>
      <c r="I220" s="33"/>
      <c r="J220" s="33"/>
      <c r="K220" s="33"/>
      <c r="L220" s="22"/>
      <c r="M220" s="33"/>
      <c r="N220" s="33"/>
      <c r="O220" s="33"/>
      <c r="P220" s="33"/>
      <c r="Q220" s="33"/>
      <c r="R220" s="33"/>
      <c r="S220" s="33"/>
      <c r="T220" s="33"/>
      <c r="U220" s="7"/>
      <c r="V220" s="42"/>
    </row>
    <row r="221" spans="1:22" x14ac:dyDescent="0.25">
      <c r="A221" s="35" t="e">
        <f>#REF!</f>
        <v>#REF!</v>
      </c>
      <c r="B221" s="35"/>
      <c r="C221" s="34"/>
      <c r="D221" s="7"/>
      <c r="E221" s="33"/>
      <c r="F221" s="33"/>
      <c r="G221" s="33"/>
      <c r="H221" s="33"/>
      <c r="I221" s="33"/>
      <c r="J221" s="33"/>
      <c r="K221" s="33"/>
      <c r="L221" s="22"/>
      <c r="M221" s="33"/>
      <c r="N221" s="33"/>
      <c r="O221" s="33"/>
      <c r="P221" s="33"/>
      <c r="Q221" s="33"/>
      <c r="R221" s="33"/>
      <c r="S221" s="33"/>
      <c r="T221" s="33"/>
      <c r="U221" s="7"/>
      <c r="V221" s="42"/>
    </row>
    <row r="222" spans="1:22" x14ac:dyDescent="0.25">
      <c r="A222" s="35" t="e">
        <f>#REF!</f>
        <v>#REF!</v>
      </c>
      <c r="B222" s="35"/>
      <c r="C222" s="34"/>
      <c r="D222" s="7"/>
      <c r="E222" s="33"/>
      <c r="F222" s="33"/>
      <c r="G222" s="33"/>
      <c r="H222" s="33"/>
      <c r="I222" s="33"/>
      <c r="J222" s="33"/>
      <c r="K222" s="33"/>
      <c r="L222" s="22"/>
      <c r="M222" s="33"/>
      <c r="N222" s="33"/>
      <c r="O222" s="33"/>
      <c r="P222" s="33"/>
      <c r="Q222" s="33"/>
      <c r="R222" s="33"/>
      <c r="S222" s="33"/>
      <c r="T222" s="33"/>
      <c r="U222" s="7"/>
      <c r="V222" s="42"/>
    </row>
    <row r="223" spans="1:22" x14ac:dyDescent="0.25">
      <c r="A223" s="35" t="e">
        <f>#REF!</f>
        <v>#REF!</v>
      </c>
      <c r="B223" s="35"/>
      <c r="C223" s="34"/>
      <c r="D223" s="7"/>
      <c r="E223" s="33"/>
      <c r="F223" s="33"/>
      <c r="G223" s="33"/>
      <c r="H223" s="33"/>
      <c r="I223" s="33"/>
      <c r="J223" s="33"/>
      <c r="K223" s="33"/>
      <c r="L223" s="22"/>
      <c r="M223" s="33"/>
      <c r="N223" s="33"/>
      <c r="O223" s="33"/>
      <c r="P223" s="33"/>
      <c r="Q223" s="33"/>
      <c r="R223" s="33"/>
      <c r="S223" s="33"/>
      <c r="T223" s="33"/>
      <c r="U223" s="7"/>
      <c r="V223" s="42"/>
    </row>
    <row r="224" spans="1:22" x14ac:dyDescent="0.25">
      <c r="A224" s="35" t="e">
        <f>#REF!</f>
        <v>#REF!</v>
      </c>
      <c r="B224" s="35"/>
      <c r="C224" s="34"/>
      <c r="D224" s="7"/>
      <c r="E224" s="33"/>
      <c r="F224" s="33"/>
      <c r="G224" s="33"/>
      <c r="H224" s="33"/>
      <c r="I224" s="33"/>
      <c r="J224" s="33"/>
      <c r="K224" s="33"/>
      <c r="L224" s="22"/>
      <c r="M224" s="33"/>
      <c r="N224" s="33"/>
      <c r="O224" s="33"/>
      <c r="P224" s="33"/>
      <c r="Q224" s="33"/>
      <c r="R224" s="33"/>
      <c r="S224" s="33"/>
      <c r="T224" s="33"/>
      <c r="U224" s="7"/>
      <c r="V224" s="42"/>
    </row>
    <row r="225" spans="1:22" x14ac:dyDescent="0.25">
      <c r="A225" s="35" t="e">
        <f>#REF!</f>
        <v>#REF!</v>
      </c>
      <c r="B225" s="35"/>
      <c r="C225" s="34"/>
      <c r="D225" s="7"/>
      <c r="E225" s="33"/>
      <c r="F225" s="33"/>
      <c r="G225" s="33"/>
      <c r="H225" s="33"/>
      <c r="I225" s="33"/>
      <c r="J225" s="33"/>
      <c r="K225" s="33"/>
      <c r="L225" s="22"/>
      <c r="M225" s="33"/>
      <c r="N225" s="33"/>
      <c r="O225" s="33"/>
      <c r="P225" s="33"/>
      <c r="Q225" s="33"/>
      <c r="R225" s="33"/>
      <c r="S225" s="33"/>
      <c r="T225" s="33"/>
      <c r="U225" s="7"/>
      <c r="V225" s="42"/>
    </row>
    <row r="226" spans="1:22" x14ac:dyDescent="0.25">
      <c r="A226" s="35" t="e">
        <f>#REF!</f>
        <v>#REF!</v>
      </c>
      <c r="B226" s="35"/>
      <c r="C226" s="34"/>
      <c r="D226" s="7"/>
      <c r="E226" s="33"/>
      <c r="F226" s="33"/>
      <c r="G226" s="33"/>
      <c r="H226" s="33"/>
      <c r="I226" s="33"/>
      <c r="J226" s="33"/>
      <c r="K226" s="33"/>
      <c r="L226" s="22"/>
      <c r="M226" s="33"/>
      <c r="N226" s="33"/>
      <c r="O226" s="33"/>
      <c r="P226" s="33"/>
      <c r="Q226" s="33"/>
      <c r="R226" s="33"/>
      <c r="S226" s="33"/>
      <c r="T226" s="33"/>
      <c r="U226" s="7"/>
      <c r="V226" s="42"/>
    </row>
    <row r="227" spans="1:22" x14ac:dyDescent="0.25">
      <c r="A227" s="35" t="e">
        <f>#REF!</f>
        <v>#REF!</v>
      </c>
      <c r="B227" s="35"/>
      <c r="C227" s="34"/>
      <c r="D227" s="7"/>
      <c r="E227" s="33"/>
      <c r="F227" s="33"/>
      <c r="G227" s="33"/>
      <c r="H227" s="33"/>
      <c r="I227" s="33"/>
      <c r="J227" s="33"/>
      <c r="K227" s="33"/>
      <c r="L227" s="22"/>
      <c r="M227" s="33"/>
      <c r="N227" s="33"/>
      <c r="O227" s="33"/>
      <c r="P227" s="33"/>
      <c r="Q227" s="33"/>
      <c r="R227" s="33"/>
      <c r="S227" s="33"/>
      <c r="T227" s="33"/>
      <c r="U227" s="7"/>
      <c r="V227" s="42"/>
    </row>
    <row r="228" spans="1:22" x14ac:dyDescent="0.25">
      <c r="A228" s="35" t="e">
        <f>#REF!</f>
        <v>#REF!</v>
      </c>
      <c r="B228" s="35"/>
      <c r="C228" s="34"/>
      <c r="D228" s="7"/>
      <c r="E228" s="33"/>
      <c r="F228" s="33"/>
      <c r="G228" s="33"/>
      <c r="H228" s="33"/>
      <c r="I228" s="33"/>
      <c r="J228" s="33"/>
      <c r="K228" s="33"/>
      <c r="L228" s="22"/>
      <c r="M228" s="33"/>
      <c r="N228" s="33"/>
      <c r="O228" s="33"/>
      <c r="P228" s="33"/>
      <c r="Q228" s="33"/>
      <c r="R228" s="33"/>
      <c r="S228" s="33"/>
      <c r="T228" s="33"/>
      <c r="U228" s="7"/>
      <c r="V228" s="42"/>
    </row>
    <row r="229" spans="1:22" x14ac:dyDescent="0.25">
      <c r="A229" s="35" t="e">
        <f>#REF!</f>
        <v>#REF!</v>
      </c>
      <c r="B229" s="35"/>
      <c r="C229" s="34"/>
      <c r="D229" s="7"/>
      <c r="E229" s="33"/>
      <c r="F229" s="33"/>
      <c r="G229" s="33"/>
      <c r="H229" s="33"/>
      <c r="I229" s="33"/>
      <c r="J229" s="33"/>
      <c r="K229" s="33"/>
      <c r="L229" s="22"/>
      <c r="M229" s="33"/>
      <c r="N229" s="33"/>
      <c r="O229" s="33"/>
      <c r="P229" s="33"/>
      <c r="Q229" s="33"/>
      <c r="R229" s="33"/>
      <c r="S229" s="33"/>
      <c r="T229" s="33"/>
      <c r="U229" s="7"/>
      <c r="V229" s="42"/>
    </row>
    <row r="230" spans="1:22" x14ac:dyDescent="0.25">
      <c r="A230" s="35" t="e">
        <f>#REF!</f>
        <v>#REF!</v>
      </c>
      <c r="B230" s="35"/>
      <c r="C230" s="34"/>
      <c r="D230" s="7"/>
      <c r="E230" s="33"/>
      <c r="F230" s="33"/>
      <c r="G230" s="33"/>
      <c r="H230" s="33"/>
      <c r="I230" s="33"/>
      <c r="J230" s="33"/>
      <c r="K230" s="33"/>
      <c r="L230" s="22"/>
      <c r="M230" s="33"/>
      <c r="N230" s="33"/>
      <c r="O230" s="33"/>
      <c r="P230" s="33"/>
      <c r="Q230" s="33"/>
      <c r="R230" s="33"/>
      <c r="S230" s="33"/>
      <c r="T230" s="33"/>
      <c r="U230" s="7"/>
      <c r="V230" s="42"/>
    </row>
    <row r="231" spans="1:22" x14ac:dyDescent="0.25">
      <c r="A231" s="35" t="e">
        <f>#REF!</f>
        <v>#REF!</v>
      </c>
      <c r="B231" s="35"/>
      <c r="C231" s="34"/>
      <c r="D231" s="7"/>
      <c r="E231" s="33"/>
      <c r="F231" s="33"/>
      <c r="G231" s="33"/>
      <c r="H231" s="33"/>
      <c r="I231" s="33"/>
      <c r="J231" s="33"/>
      <c r="K231" s="33"/>
      <c r="L231" s="22"/>
      <c r="M231" s="33"/>
      <c r="N231" s="33"/>
      <c r="O231" s="33"/>
      <c r="P231" s="33"/>
      <c r="Q231" s="33"/>
      <c r="R231" s="33"/>
      <c r="S231" s="33"/>
      <c r="T231" s="33"/>
      <c r="U231" s="7"/>
      <c r="V231" s="42"/>
    </row>
    <row r="232" spans="1:22" x14ac:dyDescent="0.25">
      <c r="A232" s="35" t="e">
        <f>#REF!</f>
        <v>#REF!</v>
      </c>
      <c r="B232" s="35"/>
      <c r="C232" s="34"/>
      <c r="D232" s="7"/>
      <c r="E232" s="33"/>
      <c r="F232" s="33"/>
      <c r="G232" s="33"/>
      <c r="H232" s="33"/>
      <c r="I232" s="33"/>
      <c r="J232" s="33"/>
      <c r="K232" s="33"/>
      <c r="L232" s="22"/>
      <c r="M232" s="33"/>
      <c r="N232" s="33"/>
      <c r="O232" s="33"/>
      <c r="P232" s="33"/>
      <c r="Q232" s="33"/>
      <c r="R232" s="33"/>
      <c r="S232" s="33"/>
      <c r="T232" s="33"/>
      <c r="U232" s="7"/>
      <c r="V232" s="42"/>
    </row>
    <row r="233" spans="1:22" x14ac:dyDescent="0.25">
      <c r="A233" s="35" t="e">
        <f>#REF!</f>
        <v>#REF!</v>
      </c>
      <c r="B233" s="35"/>
      <c r="C233" s="34"/>
      <c r="D233" s="7"/>
      <c r="E233" s="33"/>
      <c r="F233" s="33"/>
      <c r="G233" s="33"/>
      <c r="H233" s="33"/>
      <c r="I233" s="33"/>
      <c r="J233" s="33"/>
      <c r="K233" s="33"/>
      <c r="L233" s="22"/>
      <c r="M233" s="33"/>
      <c r="N233" s="33"/>
      <c r="O233" s="33"/>
      <c r="P233" s="33"/>
      <c r="Q233" s="33"/>
      <c r="R233" s="33"/>
      <c r="S233" s="33"/>
      <c r="T233" s="33"/>
      <c r="U233" s="7"/>
      <c r="V233" s="42"/>
    </row>
    <row r="234" spans="1:22" x14ac:dyDescent="0.25">
      <c r="A234" s="35" t="e">
        <f>#REF!</f>
        <v>#REF!</v>
      </c>
      <c r="B234" s="35"/>
      <c r="C234" s="34"/>
      <c r="D234" s="7"/>
      <c r="E234" s="33"/>
      <c r="F234" s="33"/>
      <c r="G234" s="33"/>
      <c r="H234" s="33"/>
      <c r="I234" s="33"/>
      <c r="J234" s="33"/>
      <c r="K234" s="33"/>
      <c r="L234" s="22"/>
      <c r="M234" s="33"/>
      <c r="N234" s="33"/>
      <c r="O234" s="33"/>
      <c r="P234" s="33"/>
      <c r="Q234" s="33"/>
      <c r="R234" s="33"/>
      <c r="S234" s="33"/>
      <c r="T234" s="33"/>
      <c r="U234" s="7"/>
      <c r="V234" s="42"/>
    </row>
    <row r="235" spans="1:22" x14ac:dyDescent="0.25">
      <c r="A235" s="35" t="e">
        <f>#REF!</f>
        <v>#REF!</v>
      </c>
      <c r="B235" s="35"/>
      <c r="C235" s="34"/>
      <c r="D235" s="7"/>
      <c r="E235" s="33"/>
      <c r="F235" s="33"/>
      <c r="G235" s="33"/>
      <c r="H235" s="33"/>
      <c r="I235" s="33"/>
      <c r="J235" s="33"/>
      <c r="K235" s="33"/>
      <c r="L235" s="22"/>
      <c r="M235" s="33"/>
      <c r="N235" s="33"/>
      <c r="O235" s="33"/>
      <c r="P235" s="33"/>
      <c r="Q235" s="33"/>
      <c r="R235" s="33"/>
      <c r="S235" s="33"/>
      <c r="T235" s="33"/>
      <c r="U235" s="7"/>
      <c r="V235" s="42"/>
    </row>
    <row r="236" spans="1:22" x14ac:dyDescent="0.25">
      <c r="A236" s="35" t="e">
        <f>#REF!</f>
        <v>#REF!</v>
      </c>
      <c r="B236" s="35"/>
      <c r="C236" s="34"/>
      <c r="D236" s="7"/>
      <c r="E236" s="33"/>
      <c r="F236" s="33"/>
      <c r="G236" s="33"/>
      <c r="H236" s="33"/>
      <c r="I236" s="33"/>
      <c r="J236" s="33"/>
      <c r="K236" s="33"/>
      <c r="L236" s="22"/>
      <c r="M236" s="33"/>
      <c r="N236" s="33"/>
      <c r="O236" s="33"/>
      <c r="P236" s="33"/>
      <c r="Q236" s="33"/>
      <c r="R236" s="33"/>
      <c r="S236" s="33"/>
      <c r="T236" s="33"/>
      <c r="U236" s="7"/>
      <c r="V236" s="42"/>
    </row>
    <row r="237" spans="1:22" x14ac:dyDescent="0.25">
      <c r="A237" s="35" t="e">
        <f>#REF!</f>
        <v>#REF!</v>
      </c>
      <c r="B237" s="35"/>
      <c r="C237" s="34"/>
      <c r="D237" s="7"/>
      <c r="E237" s="33"/>
      <c r="F237" s="33"/>
      <c r="G237" s="33"/>
      <c r="H237" s="33"/>
      <c r="I237" s="33"/>
      <c r="J237" s="33"/>
      <c r="K237" s="33"/>
      <c r="L237" s="22"/>
      <c r="M237" s="33"/>
      <c r="N237" s="33"/>
      <c r="O237" s="33"/>
      <c r="P237" s="33"/>
      <c r="Q237" s="33"/>
      <c r="R237" s="33"/>
      <c r="S237" s="33"/>
      <c r="T237" s="33"/>
      <c r="U237" s="7"/>
      <c r="V237" s="42"/>
    </row>
    <row r="238" spans="1:22" x14ac:dyDescent="0.25">
      <c r="A238" s="35" t="e">
        <f>#REF!</f>
        <v>#REF!</v>
      </c>
      <c r="B238" s="35"/>
      <c r="C238" s="34"/>
      <c r="D238" s="7"/>
      <c r="E238" s="33"/>
      <c r="F238" s="33"/>
      <c r="G238" s="33"/>
      <c r="H238" s="33"/>
      <c r="I238" s="33"/>
      <c r="J238" s="33"/>
      <c r="K238" s="33"/>
      <c r="L238" s="22"/>
      <c r="M238" s="33"/>
      <c r="N238" s="33"/>
      <c r="O238" s="33"/>
      <c r="P238" s="33"/>
      <c r="Q238" s="33"/>
      <c r="R238" s="33"/>
      <c r="S238" s="33"/>
      <c r="T238" s="33"/>
      <c r="U238" s="7"/>
      <c r="V238" s="42"/>
    </row>
    <row r="239" spans="1:22" x14ac:dyDescent="0.25">
      <c r="A239" s="35" t="e">
        <f>#REF!</f>
        <v>#REF!</v>
      </c>
      <c r="B239" s="35"/>
      <c r="C239" s="34"/>
      <c r="D239" s="7"/>
      <c r="E239" s="33"/>
      <c r="F239" s="33"/>
      <c r="G239" s="33"/>
      <c r="H239" s="33"/>
      <c r="I239" s="33"/>
      <c r="J239" s="33"/>
      <c r="K239" s="33"/>
      <c r="L239" s="22"/>
      <c r="M239" s="33"/>
      <c r="N239" s="33"/>
      <c r="O239" s="33"/>
      <c r="P239" s="33"/>
      <c r="Q239" s="33"/>
      <c r="R239" s="33"/>
      <c r="S239" s="33"/>
      <c r="T239" s="33"/>
      <c r="U239" s="7"/>
      <c r="V239" s="42"/>
    </row>
    <row r="240" spans="1:22" x14ac:dyDescent="0.25">
      <c r="A240" s="35" t="e">
        <f>#REF!</f>
        <v>#REF!</v>
      </c>
      <c r="B240" s="35"/>
      <c r="C240" s="34"/>
      <c r="D240" s="7"/>
      <c r="E240" s="33"/>
      <c r="F240" s="33"/>
      <c r="G240" s="33"/>
      <c r="H240" s="33"/>
      <c r="I240" s="33"/>
      <c r="J240" s="33"/>
      <c r="K240" s="33"/>
      <c r="L240" s="22"/>
      <c r="M240" s="33"/>
      <c r="N240" s="33"/>
      <c r="O240" s="33"/>
      <c r="P240" s="33"/>
      <c r="Q240" s="33"/>
      <c r="R240" s="33"/>
      <c r="S240" s="33"/>
      <c r="T240" s="33"/>
      <c r="U240" s="7"/>
      <c r="V240" s="42"/>
    </row>
    <row r="241" spans="1:22" x14ac:dyDescent="0.25">
      <c r="A241" s="35" t="e">
        <f>#REF!</f>
        <v>#REF!</v>
      </c>
      <c r="B241" s="35"/>
      <c r="C241" s="34"/>
      <c r="D241" s="7"/>
      <c r="E241" s="33"/>
      <c r="F241" s="33"/>
      <c r="G241" s="33"/>
      <c r="H241" s="33"/>
      <c r="I241" s="33"/>
      <c r="J241" s="33"/>
      <c r="K241" s="33"/>
      <c r="L241" s="22"/>
      <c r="M241" s="33"/>
      <c r="N241" s="33"/>
      <c r="O241" s="33"/>
      <c r="P241" s="33"/>
      <c r="Q241" s="33"/>
      <c r="R241" s="33"/>
      <c r="S241" s="33"/>
      <c r="T241" s="33"/>
      <c r="U241" s="7"/>
      <c r="V241" s="42"/>
    </row>
    <row r="242" spans="1:22" x14ac:dyDescent="0.25">
      <c r="A242" s="35" t="e">
        <f>#REF!</f>
        <v>#REF!</v>
      </c>
      <c r="B242" s="35"/>
      <c r="C242" s="34"/>
      <c r="D242" s="7"/>
      <c r="E242" s="33"/>
      <c r="F242" s="33"/>
      <c r="G242" s="33"/>
      <c r="H242" s="33"/>
      <c r="I242" s="33"/>
      <c r="J242" s="33"/>
      <c r="K242" s="33"/>
      <c r="L242" s="22"/>
      <c r="M242" s="33"/>
      <c r="N242" s="33"/>
      <c r="O242" s="33"/>
      <c r="P242" s="33"/>
      <c r="Q242" s="33"/>
      <c r="R242" s="33"/>
      <c r="S242" s="33"/>
      <c r="T242" s="33"/>
      <c r="U242" s="7"/>
      <c r="V242" s="42"/>
    </row>
    <row r="243" spans="1:22" x14ac:dyDescent="0.25">
      <c r="A243" s="35" t="e">
        <f>#REF!</f>
        <v>#REF!</v>
      </c>
      <c r="B243" s="35"/>
      <c r="C243" s="34"/>
      <c r="D243" s="7"/>
      <c r="E243" s="33"/>
      <c r="F243" s="33"/>
      <c r="G243" s="33"/>
      <c r="H243" s="33"/>
      <c r="I243" s="33"/>
      <c r="J243" s="33"/>
      <c r="K243" s="33"/>
      <c r="L243" s="22"/>
      <c r="M243" s="33"/>
      <c r="N243" s="33"/>
      <c r="O243" s="33"/>
      <c r="P243" s="33"/>
      <c r="Q243" s="33"/>
      <c r="R243" s="33"/>
      <c r="S243" s="33"/>
      <c r="T243" s="33"/>
      <c r="U243" s="7"/>
      <c r="V243" s="42"/>
    </row>
    <row r="244" spans="1:22" x14ac:dyDescent="0.25">
      <c r="A244" s="35" t="e">
        <f>#REF!</f>
        <v>#REF!</v>
      </c>
      <c r="B244" s="35"/>
      <c r="C244" s="34"/>
      <c r="D244" s="7"/>
      <c r="E244" s="33"/>
      <c r="F244" s="33"/>
      <c r="G244" s="33"/>
      <c r="H244" s="33"/>
      <c r="I244" s="33"/>
      <c r="J244" s="33"/>
      <c r="K244" s="33"/>
      <c r="L244" s="22"/>
      <c r="M244" s="33"/>
      <c r="N244" s="33"/>
      <c r="O244" s="33"/>
      <c r="P244" s="33"/>
      <c r="Q244" s="33"/>
      <c r="R244" s="33"/>
      <c r="S244" s="33"/>
      <c r="T244" s="33"/>
      <c r="U244" s="7"/>
      <c r="V244" s="42"/>
    </row>
    <row r="245" spans="1:22" x14ac:dyDescent="0.25">
      <c r="A245" s="35" t="e">
        <f>#REF!</f>
        <v>#REF!</v>
      </c>
      <c r="B245" s="35"/>
      <c r="C245" s="34"/>
      <c r="D245" s="7"/>
      <c r="E245" s="33"/>
      <c r="F245" s="33"/>
      <c r="G245" s="33"/>
      <c r="H245" s="33"/>
      <c r="I245" s="33"/>
      <c r="J245" s="33"/>
      <c r="K245" s="33"/>
      <c r="L245" s="22"/>
      <c r="M245" s="33"/>
      <c r="N245" s="33"/>
      <c r="O245" s="33"/>
      <c r="P245" s="33"/>
      <c r="Q245" s="33"/>
      <c r="R245" s="33"/>
      <c r="S245" s="33"/>
      <c r="T245" s="33"/>
      <c r="U245" s="7"/>
      <c r="V245" s="42"/>
    </row>
    <row r="246" spans="1:22" x14ac:dyDescent="0.25">
      <c r="A246" s="35" t="e">
        <f>#REF!</f>
        <v>#REF!</v>
      </c>
      <c r="B246" s="35"/>
      <c r="C246" s="34"/>
      <c r="D246" s="7"/>
      <c r="E246" s="33"/>
      <c r="F246" s="33"/>
      <c r="G246" s="33"/>
      <c r="H246" s="33"/>
      <c r="I246" s="33"/>
      <c r="J246" s="33"/>
      <c r="K246" s="33"/>
      <c r="L246" s="22"/>
      <c r="M246" s="33"/>
      <c r="N246" s="33"/>
      <c r="O246" s="33"/>
      <c r="P246" s="33"/>
      <c r="Q246" s="33"/>
      <c r="R246" s="33"/>
      <c r="S246" s="33"/>
      <c r="T246" s="33"/>
      <c r="U246" s="7"/>
      <c r="V246" s="42"/>
    </row>
    <row r="247" spans="1:22" x14ac:dyDescent="0.25">
      <c r="A247" s="35" t="e">
        <f>#REF!</f>
        <v>#REF!</v>
      </c>
      <c r="B247" s="35"/>
      <c r="C247" s="34"/>
      <c r="D247" s="7"/>
      <c r="E247" s="33"/>
      <c r="F247" s="33"/>
      <c r="G247" s="33"/>
      <c r="H247" s="33"/>
      <c r="I247" s="33"/>
      <c r="J247" s="33"/>
      <c r="K247" s="33"/>
      <c r="L247" s="22"/>
      <c r="M247" s="33"/>
      <c r="N247" s="33"/>
      <c r="O247" s="33"/>
      <c r="P247" s="33"/>
      <c r="Q247" s="33"/>
      <c r="R247" s="33"/>
      <c r="S247" s="33"/>
      <c r="T247" s="33"/>
      <c r="U247" s="7"/>
      <c r="V247" s="42"/>
    </row>
    <row r="248" spans="1:22" x14ac:dyDescent="0.25">
      <c r="A248" s="35" t="e">
        <f>#REF!</f>
        <v>#REF!</v>
      </c>
      <c r="B248" s="35"/>
      <c r="C248" s="34"/>
      <c r="D248" s="7"/>
      <c r="E248" s="33"/>
      <c r="F248" s="33"/>
      <c r="G248" s="33"/>
      <c r="H248" s="33"/>
      <c r="I248" s="33"/>
      <c r="J248" s="33"/>
      <c r="K248" s="33"/>
      <c r="L248" s="22"/>
      <c r="M248" s="33"/>
      <c r="N248" s="33"/>
      <c r="O248" s="33"/>
      <c r="P248" s="33"/>
      <c r="Q248" s="33"/>
      <c r="R248" s="33"/>
      <c r="S248" s="33"/>
      <c r="T248" s="33"/>
      <c r="U248" s="7"/>
      <c r="V248" s="42"/>
    </row>
    <row r="249" spans="1:22" x14ac:dyDescent="0.25">
      <c r="A249" s="35" t="e">
        <f>#REF!</f>
        <v>#REF!</v>
      </c>
      <c r="B249" s="35"/>
      <c r="C249" s="34"/>
      <c r="D249" s="7"/>
      <c r="E249" s="33"/>
      <c r="F249" s="33"/>
      <c r="G249" s="33"/>
      <c r="H249" s="33"/>
      <c r="I249" s="33"/>
      <c r="J249" s="33"/>
      <c r="K249" s="33"/>
      <c r="L249" s="22"/>
      <c r="M249" s="33"/>
      <c r="N249" s="33"/>
      <c r="O249" s="33"/>
      <c r="P249" s="33"/>
      <c r="Q249" s="33"/>
      <c r="R249" s="33"/>
      <c r="S249" s="33"/>
      <c r="T249" s="33"/>
      <c r="U249" s="7"/>
      <c r="V249" s="42"/>
    </row>
    <row r="250" spans="1:22" x14ac:dyDescent="0.25">
      <c r="A250" s="35" t="e">
        <f>#REF!</f>
        <v>#REF!</v>
      </c>
      <c r="B250" s="35"/>
      <c r="C250" s="34"/>
      <c r="D250" s="7"/>
      <c r="E250" s="33"/>
      <c r="F250" s="33"/>
      <c r="G250" s="33"/>
      <c r="H250" s="33"/>
      <c r="I250" s="33"/>
      <c r="J250" s="33"/>
      <c r="K250" s="33"/>
      <c r="L250" s="22"/>
      <c r="M250" s="33"/>
      <c r="N250" s="33"/>
      <c r="O250" s="33"/>
      <c r="P250" s="33"/>
      <c r="Q250" s="33"/>
      <c r="R250" s="33"/>
      <c r="S250" s="33"/>
      <c r="T250" s="33"/>
      <c r="U250" s="7"/>
      <c r="V250" s="42"/>
    </row>
    <row r="251" spans="1:22" x14ac:dyDescent="0.25">
      <c r="A251" s="35" t="e">
        <f>#REF!</f>
        <v>#REF!</v>
      </c>
      <c r="B251" s="35"/>
      <c r="C251" s="34"/>
      <c r="D251" s="7"/>
      <c r="E251" s="33"/>
      <c r="F251" s="33"/>
      <c r="G251" s="33"/>
      <c r="H251" s="33"/>
      <c r="I251" s="33"/>
      <c r="J251" s="33"/>
      <c r="K251" s="33"/>
      <c r="L251" s="22"/>
      <c r="M251" s="33"/>
      <c r="N251" s="33"/>
      <c r="O251" s="33"/>
      <c r="P251" s="33"/>
      <c r="Q251" s="33"/>
      <c r="R251" s="33"/>
      <c r="S251" s="33"/>
      <c r="T251" s="33"/>
      <c r="U251" s="7"/>
      <c r="V251" s="42"/>
    </row>
    <row r="252" spans="1:22" x14ac:dyDescent="0.25">
      <c r="A252" s="35" t="e">
        <f>#REF!</f>
        <v>#REF!</v>
      </c>
      <c r="B252" s="35"/>
      <c r="C252" s="34"/>
      <c r="D252" s="7"/>
      <c r="E252" s="33"/>
      <c r="F252" s="33"/>
      <c r="G252" s="33"/>
      <c r="H252" s="33"/>
      <c r="I252" s="33"/>
      <c r="J252" s="33"/>
      <c r="K252" s="33"/>
      <c r="L252" s="22"/>
      <c r="M252" s="33"/>
      <c r="N252" s="33"/>
      <c r="O252" s="33"/>
      <c r="P252" s="33"/>
      <c r="Q252" s="33"/>
      <c r="R252" s="33"/>
      <c r="S252" s="33"/>
      <c r="T252" s="33"/>
      <c r="U252" s="7"/>
      <c r="V252" s="42"/>
    </row>
    <row r="253" spans="1:22" x14ac:dyDescent="0.25">
      <c r="A253" s="35" t="e">
        <f>#REF!</f>
        <v>#REF!</v>
      </c>
      <c r="B253" s="35"/>
      <c r="C253" s="34"/>
      <c r="D253" s="7"/>
      <c r="E253" s="33"/>
      <c r="F253" s="33"/>
      <c r="G253" s="33"/>
      <c r="H253" s="33"/>
      <c r="I253" s="33"/>
      <c r="J253" s="33"/>
      <c r="K253" s="33"/>
      <c r="L253" s="22"/>
      <c r="M253" s="33"/>
      <c r="N253" s="33"/>
      <c r="O253" s="33"/>
      <c r="P253" s="33"/>
      <c r="Q253" s="33"/>
      <c r="R253" s="33"/>
      <c r="S253" s="33"/>
      <c r="T253" s="33"/>
      <c r="U253" s="7"/>
      <c r="V253" s="42"/>
    </row>
    <row r="254" spans="1:22" x14ac:dyDescent="0.25">
      <c r="A254" s="35" t="e">
        <f>#REF!</f>
        <v>#REF!</v>
      </c>
      <c r="B254" s="35"/>
      <c r="C254" s="34"/>
      <c r="D254" s="7"/>
      <c r="E254" s="33"/>
      <c r="F254" s="33"/>
      <c r="G254" s="33"/>
      <c r="H254" s="33"/>
      <c r="I254" s="33"/>
      <c r="J254" s="33"/>
      <c r="K254" s="33"/>
      <c r="L254" s="22"/>
      <c r="M254" s="33"/>
      <c r="N254" s="33"/>
      <c r="O254" s="33"/>
      <c r="P254" s="33"/>
      <c r="Q254" s="33"/>
      <c r="R254" s="33"/>
      <c r="S254" s="33"/>
      <c r="T254" s="33"/>
      <c r="U254" s="7"/>
      <c r="V254" s="42"/>
    </row>
    <row r="255" spans="1:22" x14ac:dyDescent="0.25">
      <c r="A255" s="35" t="e">
        <f>#REF!</f>
        <v>#REF!</v>
      </c>
      <c r="B255" s="35"/>
      <c r="C255" s="34"/>
      <c r="D255" s="7"/>
      <c r="E255" s="33"/>
      <c r="F255" s="33"/>
      <c r="G255" s="33"/>
      <c r="H255" s="33"/>
      <c r="I255" s="33"/>
      <c r="J255" s="33"/>
      <c r="K255" s="33"/>
      <c r="L255" s="22"/>
      <c r="M255" s="33"/>
      <c r="N255" s="33"/>
      <c r="O255" s="33"/>
      <c r="P255" s="33"/>
      <c r="Q255" s="33"/>
      <c r="R255" s="33"/>
      <c r="S255" s="33"/>
      <c r="T255" s="33"/>
      <c r="U255" s="7"/>
      <c r="V255" s="42"/>
    </row>
    <row r="256" spans="1:22" x14ac:dyDescent="0.25">
      <c r="A256" s="35" t="e">
        <f>#REF!</f>
        <v>#REF!</v>
      </c>
      <c r="B256" s="35"/>
      <c r="C256" s="34"/>
      <c r="D256" s="7"/>
      <c r="E256" s="33"/>
      <c r="F256" s="33"/>
      <c r="G256" s="33"/>
      <c r="H256" s="33"/>
      <c r="I256" s="33"/>
      <c r="J256" s="33"/>
      <c r="K256" s="33"/>
      <c r="L256" s="22"/>
      <c r="M256" s="33"/>
      <c r="N256" s="33"/>
      <c r="O256" s="33"/>
      <c r="P256" s="33"/>
      <c r="Q256" s="33"/>
      <c r="R256" s="33"/>
      <c r="S256" s="33"/>
      <c r="T256" s="33"/>
      <c r="U256" s="7"/>
      <c r="V256" s="42"/>
    </row>
    <row r="257" spans="1:22" x14ac:dyDescent="0.25">
      <c r="A257" s="35" t="e">
        <f>#REF!</f>
        <v>#REF!</v>
      </c>
      <c r="B257" s="35"/>
      <c r="C257" s="34"/>
      <c r="D257" s="7"/>
      <c r="E257" s="33"/>
      <c r="F257" s="33"/>
      <c r="G257" s="33"/>
      <c r="H257" s="33"/>
      <c r="I257" s="33"/>
      <c r="J257" s="33"/>
      <c r="K257" s="33"/>
      <c r="L257" s="22"/>
      <c r="M257" s="33"/>
      <c r="N257" s="33"/>
      <c r="O257" s="33"/>
      <c r="P257" s="33"/>
      <c r="Q257" s="33"/>
      <c r="R257" s="33"/>
      <c r="S257" s="33"/>
      <c r="T257" s="33"/>
      <c r="U257" s="7"/>
      <c r="V257" s="42"/>
    </row>
    <row r="258" spans="1:22" x14ac:dyDescent="0.25">
      <c r="A258" s="35" t="e">
        <f>#REF!</f>
        <v>#REF!</v>
      </c>
      <c r="B258" s="35"/>
      <c r="C258" s="34"/>
      <c r="D258" s="7"/>
      <c r="E258" s="33"/>
      <c r="F258" s="33"/>
      <c r="G258" s="33"/>
      <c r="H258" s="33"/>
      <c r="I258" s="33"/>
      <c r="J258" s="33"/>
      <c r="K258" s="33"/>
      <c r="L258" s="22"/>
      <c r="M258" s="33"/>
      <c r="N258" s="33"/>
      <c r="O258" s="33"/>
      <c r="P258" s="33"/>
      <c r="Q258" s="33"/>
      <c r="R258" s="33"/>
      <c r="S258" s="33"/>
      <c r="T258" s="33"/>
      <c r="U258" s="7"/>
      <c r="V258" s="42"/>
    </row>
    <row r="259" spans="1:22" x14ac:dyDescent="0.25">
      <c r="A259" s="35" t="e">
        <f>#REF!</f>
        <v>#REF!</v>
      </c>
      <c r="B259" s="35"/>
      <c r="C259" s="34"/>
      <c r="D259" s="7"/>
      <c r="E259" s="33"/>
      <c r="F259" s="33"/>
      <c r="G259" s="33"/>
      <c r="H259" s="33"/>
      <c r="I259" s="33"/>
      <c r="J259" s="33"/>
      <c r="K259" s="33"/>
      <c r="L259" s="22"/>
      <c r="M259" s="33"/>
      <c r="N259" s="33"/>
      <c r="O259" s="33"/>
      <c r="P259" s="33"/>
      <c r="Q259" s="33"/>
      <c r="R259" s="33"/>
      <c r="S259" s="33"/>
      <c r="T259" s="33"/>
      <c r="U259" s="7"/>
      <c r="V259" s="42"/>
    </row>
    <row r="260" spans="1:22" x14ac:dyDescent="0.25">
      <c r="A260" s="35" t="e">
        <f>#REF!</f>
        <v>#REF!</v>
      </c>
      <c r="B260" s="35"/>
      <c r="C260" s="34"/>
      <c r="D260" s="7"/>
      <c r="E260" s="33"/>
      <c r="F260" s="33"/>
      <c r="G260" s="33"/>
      <c r="H260" s="33"/>
      <c r="I260" s="33"/>
      <c r="J260" s="33"/>
      <c r="K260" s="33"/>
      <c r="L260" s="22"/>
      <c r="M260" s="33"/>
      <c r="N260" s="33"/>
      <c r="O260" s="33"/>
      <c r="P260" s="33"/>
      <c r="Q260" s="33"/>
      <c r="R260" s="33"/>
      <c r="S260" s="33"/>
      <c r="T260" s="33"/>
      <c r="U260" s="7"/>
      <c r="V260" s="42"/>
    </row>
    <row r="261" spans="1:22" x14ac:dyDescent="0.25">
      <c r="A261" s="35" t="e">
        <f>#REF!</f>
        <v>#REF!</v>
      </c>
      <c r="B261" s="35"/>
      <c r="C261" s="34"/>
      <c r="D261" s="7"/>
      <c r="E261" s="33"/>
      <c r="F261" s="33"/>
      <c r="G261" s="33"/>
      <c r="H261" s="33"/>
      <c r="I261" s="33"/>
      <c r="J261" s="33"/>
      <c r="K261" s="33"/>
      <c r="L261" s="22"/>
      <c r="M261" s="33"/>
      <c r="N261" s="33"/>
      <c r="O261" s="33"/>
      <c r="P261" s="33"/>
      <c r="Q261" s="33"/>
      <c r="R261" s="33"/>
      <c r="S261" s="33"/>
      <c r="T261" s="33"/>
      <c r="U261" s="7"/>
      <c r="V261" s="42"/>
    </row>
    <row r="262" spans="1:22" x14ac:dyDescent="0.25">
      <c r="A262" s="35" t="e">
        <f>#REF!</f>
        <v>#REF!</v>
      </c>
      <c r="B262" s="35"/>
      <c r="C262" s="34"/>
      <c r="D262" s="7"/>
      <c r="E262" s="33"/>
      <c r="F262" s="33"/>
      <c r="G262" s="33"/>
      <c r="H262" s="33"/>
      <c r="I262" s="33"/>
      <c r="J262" s="33"/>
      <c r="K262" s="33"/>
      <c r="L262" s="22"/>
      <c r="M262" s="33"/>
      <c r="N262" s="33"/>
      <c r="O262" s="33"/>
      <c r="P262" s="33"/>
      <c r="Q262" s="33"/>
      <c r="R262" s="33"/>
      <c r="S262" s="33"/>
      <c r="T262" s="33"/>
      <c r="U262" s="7"/>
      <c r="V262" s="42"/>
    </row>
    <row r="263" spans="1:22" x14ac:dyDescent="0.25">
      <c r="A263" s="35" t="e">
        <f>#REF!</f>
        <v>#REF!</v>
      </c>
      <c r="B263" s="35"/>
      <c r="C263" s="34"/>
      <c r="D263" s="7"/>
      <c r="E263" s="33"/>
      <c r="F263" s="33"/>
      <c r="G263" s="33"/>
      <c r="H263" s="33"/>
      <c r="I263" s="33"/>
      <c r="J263" s="33"/>
      <c r="K263" s="33"/>
      <c r="L263" s="22"/>
      <c r="M263" s="33"/>
      <c r="N263" s="33"/>
      <c r="O263" s="33"/>
      <c r="P263" s="33"/>
      <c r="Q263" s="33"/>
      <c r="R263" s="33"/>
      <c r="S263" s="33"/>
      <c r="T263" s="33"/>
      <c r="U263" s="7"/>
      <c r="V263" s="42"/>
    </row>
    <row r="264" spans="1:22" x14ac:dyDescent="0.25">
      <c r="A264" s="35" t="e">
        <f>#REF!</f>
        <v>#REF!</v>
      </c>
      <c r="B264" s="35"/>
      <c r="C264" s="34"/>
      <c r="D264" s="7"/>
      <c r="E264" s="33"/>
      <c r="F264" s="33"/>
      <c r="G264" s="33"/>
      <c r="H264" s="33"/>
      <c r="I264" s="33"/>
      <c r="J264" s="33"/>
      <c r="K264" s="33"/>
      <c r="L264" s="22"/>
      <c r="M264" s="33"/>
      <c r="N264" s="33"/>
      <c r="O264" s="33"/>
      <c r="P264" s="33"/>
      <c r="Q264" s="33"/>
      <c r="R264" s="33"/>
      <c r="S264" s="33"/>
      <c r="T264" s="33"/>
      <c r="U264" s="7"/>
      <c r="V264" s="42"/>
    </row>
    <row r="265" spans="1:22" x14ac:dyDescent="0.25">
      <c r="A265" s="35" t="e">
        <f>#REF!</f>
        <v>#REF!</v>
      </c>
      <c r="B265" s="35"/>
      <c r="C265" s="34"/>
      <c r="D265" s="7"/>
      <c r="E265" s="33"/>
      <c r="F265" s="33"/>
      <c r="G265" s="33"/>
      <c r="H265" s="33"/>
      <c r="I265" s="33"/>
      <c r="J265" s="33"/>
      <c r="K265" s="33"/>
      <c r="L265" s="22"/>
      <c r="M265" s="33"/>
      <c r="N265" s="33"/>
      <c r="O265" s="33"/>
      <c r="P265" s="33"/>
      <c r="Q265" s="33"/>
      <c r="R265" s="33"/>
      <c r="S265" s="33"/>
      <c r="T265" s="33"/>
      <c r="U265" s="7"/>
      <c r="V265" s="42"/>
    </row>
    <row r="266" spans="1:22" x14ac:dyDescent="0.25">
      <c r="A266" s="35" t="e">
        <f>#REF!</f>
        <v>#REF!</v>
      </c>
      <c r="B266" s="35"/>
      <c r="C266" s="34"/>
      <c r="D266" s="7"/>
      <c r="E266" s="33"/>
      <c r="F266" s="33"/>
      <c r="G266" s="33"/>
      <c r="H266" s="33"/>
      <c r="I266" s="33"/>
      <c r="J266" s="33"/>
      <c r="K266" s="33"/>
      <c r="L266" s="22"/>
      <c r="M266" s="33"/>
      <c r="N266" s="33"/>
      <c r="O266" s="33"/>
      <c r="P266" s="33"/>
      <c r="Q266" s="33"/>
      <c r="R266" s="33"/>
      <c r="S266" s="33"/>
      <c r="T266" s="33"/>
      <c r="U266" s="7"/>
      <c r="V266" s="42"/>
    </row>
    <row r="267" spans="1:22" x14ac:dyDescent="0.25">
      <c r="A267" s="35" t="e">
        <f>#REF!</f>
        <v>#REF!</v>
      </c>
      <c r="B267" s="35"/>
      <c r="C267" s="34"/>
      <c r="D267" s="7"/>
      <c r="E267" s="33"/>
      <c r="F267" s="33"/>
      <c r="G267" s="33"/>
      <c r="H267" s="33"/>
      <c r="I267" s="33"/>
      <c r="J267" s="33"/>
      <c r="K267" s="33"/>
      <c r="L267" s="22"/>
      <c r="M267" s="33"/>
      <c r="N267" s="33"/>
      <c r="O267" s="33"/>
      <c r="P267" s="33"/>
      <c r="Q267" s="33"/>
      <c r="R267" s="33"/>
      <c r="S267" s="33"/>
      <c r="T267" s="33"/>
      <c r="U267" s="7"/>
      <c r="V267" s="42"/>
    </row>
    <row r="268" spans="1:22" x14ac:dyDescent="0.25">
      <c r="A268" s="35" t="e">
        <f>#REF!</f>
        <v>#REF!</v>
      </c>
      <c r="B268" s="35"/>
      <c r="C268" s="34"/>
      <c r="D268" s="7"/>
      <c r="E268" s="33"/>
      <c r="F268" s="33"/>
      <c r="G268" s="33"/>
      <c r="H268" s="33"/>
      <c r="I268" s="33"/>
      <c r="J268" s="33"/>
      <c r="K268" s="33"/>
      <c r="L268" s="22"/>
      <c r="M268" s="33"/>
      <c r="N268" s="33"/>
      <c r="O268" s="33"/>
      <c r="P268" s="33"/>
      <c r="Q268" s="33"/>
      <c r="R268" s="33"/>
      <c r="S268" s="33"/>
      <c r="T268" s="33"/>
      <c r="U268" s="7"/>
      <c r="V268" s="42"/>
    </row>
    <row r="269" spans="1:22" x14ac:dyDescent="0.25">
      <c r="A269" s="35" t="e">
        <f>#REF!</f>
        <v>#REF!</v>
      </c>
      <c r="B269" s="35"/>
      <c r="C269" s="34"/>
      <c r="D269" s="7"/>
      <c r="E269" s="33"/>
      <c r="F269" s="33"/>
      <c r="G269" s="33"/>
      <c r="H269" s="33"/>
      <c r="I269" s="33"/>
      <c r="J269" s="33"/>
      <c r="K269" s="33"/>
      <c r="L269" s="22"/>
      <c r="M269" s="33"/>
      <c r="N269" s="33"/>
      <c r="O269" s="33"/>
      <c r="P269" s="33"/>
      <c r="Q269" s="33"/>
      <c r="R269" s="33"/>
      <c r="S269" s="33"/>
      <c r="T269" s="33"/>
      <c r="U269" s="7"/>
      <c r="V269" s="42"/>
    </row>
    <row r="270" spans="1:22" x14ac:dyDescent="0.25">
      <c r="A270" s="35" t="e">
        <f>#REF!</f>
        <v>#REF!</v>
      </c>
      <c r="B270" s="35"/>
      <c r="C270" s="34"/>
      <c r="D270" s="7"/>
      <c r="E270" s="33"/>
      <c r="F270" s="33"/>
      <c r="G270" s="33"/>
      <c r="H270" s="33"/>
      <c r="I270" s="33"/>
      <c r="J270" s="33"/>
      <c r="K270" s="33"/>
      <c r="L270" s="22"/>
      <c r="M270" s="33"/>
      <c r="N270" s="33"/>
      <c r="O270" s="33"/>
      <c r="P270" s="33"/>
      <c r="Q270" s="33"/>
      <c r="R270" s="33"/>
      <c r="S270" s="33"/>
      <c r="T270" s="33"/>
      <c r="U270" s="7"/>
      <c r="V270" s="42"/>
    </row>
    <row r="271" spans="1:22" x14ac:dyDescent="0.25">
      <c r="A271" s="35" t="e">
        <f>#REF!</f>
        <v>#REF!</v>
      </c>
      <c r="B271" s="35"/>
      <c r="C271" s="34"/>
      <c r="D271" s="7"/>
      <c r="E271" s="33"/>
      <c r="F271" s="33"/>
      <c r="G271" s="33"/>
      <c r="H271" s="33"/>
      <c r="I271" s="33"/>
      <c r="J271" s="33"/>
      <c r="K271" s="33"/>
      <c r="L271" s="22"/>
      <c r="M271" s="33"/>
      <c r="N271" s="33"/>
      <c r="O271" s="33"/>
      <c r="P271" s="33"/>
      <c r="Q271" s="33"/>
      <c r="R271" s="33"/>
      <c r="S271" s="33"/>
      <c r="T271" s="33"/>
      <c r="U271" s="7"/>
      <c r="V271" s="42"/>
    </row>
    <row r="272" spans="1:22" x14ac:dyDescent="0.25">
      <c r="A272" s="35" t="e">
        <f>#REF!</f>
        <v>#REF!</v>
      </c>
      <c r="B272" s="35"/>
      <c r="C272" s="34"/>
      <c r="D272" s="7"/>
      <c r="E272" s="33"/>
      <c r="F272" s="33"/>
      <c r="G272" s="33"/>
      <c r="H272" s="33"/>
      <c r="I272" s="33"/>
      <c r="J272" s="33"/>
      <c r="K272" s="33"/>
      <c r="L272" s="22"/>
      <c r="M272" s="33"/>
      <c r="N272" s="33"/>
      <c r="O272" s="33"/>
      <c r="P272" s="33"/>
      <c r="Q272" s="33"/>
      <c r="R272" s="33"/>
      <c r="S272" s="33"/>
      <c r="T272" s="33"/>
      <c r="U272" s="7"/>
      <c r="V272" s="42"/>
    </row>
    <row r="273" spans="1:22" x14ac:dyDescent="0.25">
      <c r="A273" s="35" t="e">
        <f>#REF!</f>
        <v>#REF!</v>
      </c>
      <c r="B273" s="35"/>
      <c r="C273" s="34"/>
      <c r="D273" s="7"/>
      <c r="E273" s="33"/>
      <c r="F273" s="33"/>
      <c r="G273" s="33"/>
      <c r="H273" s="33"/>
      <c r="I273" s="33"/>
      <c r="J273" s="33"/>
      <c r="K273" s="33"/>
      <c r="L273" s="22"/>
      <c r="M273" s="33"/>
      <c r="N273" s="33"/>
      <c r="O273" s="33"/>
      <c r="P273" s="33"/>
      <c r="Q273" s="33"/>
      <c r="R273" s="33"/>
      <c r="S273" s="33"/>
      <c r="T273" s="33"/>
      <c r="U273" s="7"/>
      <c r="V273" s="42"/>
    </row>
    <row r="274" spans="1:22" x14ac:dyDescent="0.25">
      <c r="A274" s="35" t="e">
        <f>#REF!</f>
        <v>#REF!</v>
      </c>
      <c r="B274" s="35"/>
      <c r="C274" s="34"/>
      <c r="D274" s="7"/>
      <c r="E274" s="33"/>
      <c r="F274" s="33"/>
      <c r="G274" s="33"/>
      <c r="H274" s="33"/>
      <c r="I274" s="33"/>
      <c r="J274" s="33"/>
      <c r="K274" s="33"/>
      <c r="L274" s="22"/>
      <c r="M274" s="33"/>
      <c r="N274" s="33"/>
      <c r="O274" s="33"/>
      <c r="P274" s="33"/>
      <c r="Q274" s="33"/>
      <c r="R274" s="33"/>
      <c r="S274" s="33"/>
      <c r="T274" s="33"/>
      <c r="U274" s="7"/>
      <c r="V274" s="42"/>
    </row>
    <row r="275" spans="1:22" x14ac:dyDescent="0.25">
      <c r="A275" s="35" t="e">
        <f>#REF!</f>
        <v>#REF!</v>
      </c>
      <c r="B275" s="35"/>
      <c r="C275" s="34"/>
      <c r="D275" s="7"/>
      <c r="E275" s="33"/>
      <c r="F275" s="33"/>
      <c r="G275" s="33"/>
      <c r="H275" s="33"/>
      <c r="I275" s="33"/>
      <c r="J275" s="33"/>
      <c r="K275" s="33"/>
      <c r="L275" s="22"/>
      <c r="M275" s="33"/>
      <c r="N275" s="33"/>
      <c r="O275" s="33"/>
      <c r="P275" s="33"/>
      <c r="Q275" s="33"/>
      <c r="R275" s="33"/>
      <c r="S275" s="33"/>
      <c r="T275" s="33"/>
      <c r="U275" s="7"/>
      <c r="V275" s="42"/>
    </row>
    <row r="276" spans="1:22" x14ac:dyDescent="0.25">
      <c r="A276" s="35" t="e">
        <f>#REF!</f>
        <v>#REF!</v>
      </c>
      <c r="B276" s="35"/>
      <c r="C276" s="34"/>
      <c r="D276" s="7"/>
      <c r="E276" s="33"/>
      <c r="F276" s="33"/>
      <c r="G276" s="33"/>
      <c r="H276" s="33"/>
      <c r="I276" s="33"/>
      <c r="J276" s="33"/>
      <c r="K276" s="33"/>
      <c r="L276" s="22"/>
      <c r="M276" s="33"/>
      <c r="N276" s="33"/>
      <c r="O276" s="33"/>
      <c r="P276" s="33"/>
      <c r="Q276" s="33"/>
      <c r="R276" s="33"/>
      <c r="S276" s="33"/>
      <c r="T276" s="33"/>
      <c r="U276" s="7"/>
      <c r="V276" s="42"/>
    </row>
    <row r="277" spans="1:22" x14ac:dyDescent="0.25">
      <c r="A277" s="35" t="e">
        <f>#REF!</f>
        <v>#REF!</v>
      </c>
      <c r="B277" s="35"/>
      <c r="C277" s="34"/>
      <c r="D277" s="7"/>
      <c r="E277" s="33"/>
      <c r="F277" s="33"/>
      <c r="G277" s="33"/>
      <c r="H277" s="33"/>
      <c r="I277" s="33"/>
      <c r="J277" s="33"/>
      <c r="K277" s="33"/>
      <c r="L277" s="22"/>
      <c r="M277" s="33"/>
      <c r="N277" s="33"/>
      <c r="O277" s="33"/>
      <c r="P277" s="33"/>
      <c r="Q277" s="33"/>
      <c r="R277" s="33"/>
      <c r="S277" s="33"/>
      <c r="T277" s="33"/>
      <c r="U277" s="7"/>
      <c r="V277" s="42"/>
    </row>
    <row r="278" spans="1:22" x14ac:dyDescent="0.25">
      <c r="A278" s="35" t="e">
        <f>#REF!</f>
        <v>#REF!</v>
      </c>
      <c r="B278" s="35"/>
      <c r="C278" s="34"/>
      <c r="D278" s="7"/>
      <c r="E278" s="33"/>
      <c r="F278" s="33"/>
      <c r="G278" s="33"/>
      <c r="H278" s="33"/>
      <c r="I278" s="33"/>
      <c r="J278" s="33"/>
      <c r="K278" s="33"/>
      <c r="L278" s="22"/>
      <c r="M278" s="33"/>
      <c r="N278" s="33"/>
      <c r="O278" s="33"/>
      <c r="P278" s="33"/>
      <c r="Q278" s="33"/>
      <c r="R278" s="33"/>
      <c r="S278" s="33"/>
      <c r="T278" s="33"/>
      <c r="U278" s="7"/>
      <c r="V278" s="42"/>
    </row>
    <row r="279" spans="1:22" x14ac:dyDescent="0.25">
      <c r="A279" s="35" t="e">
        <f>#REF!</f>
        <v>#REF!</v>
      </c>
      <c r="B279" s="35"/>
      <c r="C279" s="34"/>
      <c r="D279" s="7"/>
      <c r="E279" s="33"/>
      <c r="F279" s="33"/>
      <c r="G279" s="33"/>
      <c r="H279" s="33"/>
      <c r="I279" s="33"/>
      <c r="J279" s="33"/>
      <c r="K279" s="33"/>
      <c r="L279" s="22"/>
      <c r="M279" s="33"/>
      <c r="N279" s="33"/>
      <c r="O279" s="33"/>
      <c r="P279" s="33"/>
      <c r="Q279" s="33"/>
      <c r="R279" s="33"/>
      <c r="S279" s="33"/>
      <c r="T279" s="33"/>
      <c r="U279" s="7"/>
      <c r="V279" s="42"/>
    </row>
    <row r="280" spans="1:22" x14ac:dyDescent="0.25">
      <c r="A280" s="35" t="e">
        <f>#REF!</f>
        <v>#REF!</v>
      </c>
      <c r="B280" s="35"/>
      <c r="C280" s="34"/>
      <c r="D280" s="7"/>
      <c r="E280" s="33"/>
      <c r="F280" s="33"/>
      <c r="G280" s="33"/>
      <c r="H280" s="33"/>
      <c r="I280" s="33"/>
      <c r="J280" s="33"/>
      <c r="K280" s="33"/>
      <c r="L280" s="22"/>
      <c r="M280" s="33"/>
      <c r="N280" s="33"/>
      <c r="O280" s="33"/>
      <c r="P280" s="33"/>
      <c r="Q280" s="33"/>
      <c r="R280" s="33"/>
      <c r="S280" s="33"/>
      <c r="T280" s="33"/>
      <c r="U280" s="7"/>
      <c r="V280" s="42"/>
    </row>
    <row r="281" spans="1:22" x14ac:dyDescent="0.25">
      <c r="A281" s="35" t="e">
        <f>#REF!</f>
        <v>#REF!</v>
      </c>
      <c r="B281" s="35"/>
      <c r="C281" s="34"/>
      <c r="D281" s="7"/>
      <c r="E281" s="33"/>
      <c r="F281" s="33"/>
      <c r="G281" s="33"/>
      <c r="H281" s="33"/>
      <c r="I281" s="33"/>
      <c r="J281" s="33"/>
      <c r="K281" s="33"/>
      <c r="L281" s="22"/>
      <c r="M281" s="33"/>
      <c r="N281" s="33"/>
      <c r="O281" s="33"/>
      <c r="P281" s="33"/>
      <c r="Q281" s="33"/>
      <c r="R281" s="33"/>
      <c r="S281" s="33"/>
      <c r="T281" s="33"/>
      <c r="U281" s="7"/>
      <c r="V281" s="42"/>
    </row>
    <row r="282" spans="1:22" x14ac:dyDescent="0.25">
      <c r="A282" s="35" t="e">
        <f>#REF!</f>
        <v>#REF!</v>
      </c>
      <c r="B282" s="35"/>
      <c r="C282" s="34"/>
      <c r="D282" s="7"/>
      <c r="E282" s="33"/>
      <c r="F282" s="33"/>
      <c r="G282" s="33"/>
      <c r="H282" s="33"/>
      <c r="I282" s="33"/>
      <c r="J282" s="33"/>
      <c r="K282" s="33"/>
      <c r="L282" s="22"/>
      <c r="M282" s="33"/>
      <c r="N282" s="33"/>
      <c r="O282" s="33"/>
      <c r="P282" s="33"/>
      <c r="Q282" s="33"/>
      <c r="R282" s="33"/>
      <c r="S282" s="33"/>
      <c r="T282" s="33"/>
      <c r="U282" s="7"/>
      <c r="V282" s="42"/>
    </row>
    <row r="283" spans="1:22" x14ac:dyDescent="0.25">
      <c r="A283" s="35" t="e">
        <f>#REF!</f>
        <v>#REF!</v>
      </c>
      <c r="B283" s="35"/>
      <c r="C283" s="34"/>
      <c r="D283" s="7"/>
      <c r="E283" s="33"/>
      <c r="F283" s="33"/>
      <c r="G283" s="33"/>
      <c r="H283" s="33"/>
      <c r="I283" s="33"/>
      <c r="J283" s="33"/>
      <c r="K283" s="33"/>
      <c r="L283" s="22"/>
      <c r="M283" s="33"/>
      <c r="N283" s="33"/>
      <c r="O283" s="33"/>
      <c r="P283" s="33"/>
      <c r="Q283" s="33"/>
      <c r="R283" s="33"/>
      <c r="S283" s="33"/>
      <c r="T283" s="33"/>
      <c r="U283" s="7"/>
      <c r="V283" s="42"/>
    </row>
    <row r="284" spans="1:22" x14ac:dyDescent="0.25">
      <c r="A284" s="35" t="e">
        <f>#REF!</f>
        <v>#REF!</v>
      </c>
      <c r="B284" s="35"/>
      <c r="C284" s="34"/>
      <c r="D284" s="7"/>
      <c r="E284" s="33"/>
      <c r="F284" s="33"/>
      <c r="G284" s="33"/>
      <c r="H284" s="33"/>
      <c r="I284" s="33"/>
      <c r="J284" s="33"/>
      <c r="K284" s="33"/>
      <c r="L284" s="22"/>
      <c r="M284" s="33"/>
      <c r="N284" s="33"/>
      <c r="O284" s="33"/>
      <c r="P284" s="33"/>
      <c r="Q284" s="33"/>
      <c r="R284" s="33"/>
      <c r="S284" s="33"/>
      <c r="T284" s="33"/>
      <c r="U284" s="7"/>
      <c r="V284" s="42"/>
    </row>
    <row r="285" spans="1:22" x14ac:dyDescent="0.25">
      <c r="A285" s="35" t="e">
        <f>#REF!</f>
        <v>#REF!</v>
      </c>
      <c r="B285" s="35"/>
      <c r="C285" s="34"/>
      <c r="D285" s="7"/>
      <c r="E285" s="33"/>
      <c r="F285" s="33"/>
      <c r="G285" s="33"/>
      <c r="H285" s="33"/>
      <c r="I285" s="33"/>
      <c r="J285" s="33"/>
      <c r="K285" s="33"/>
      <c r="L285" s="22"/>
      <c r="M285" s="33"/>
      <c r="N285" s="33"/>
      <c r="O285" s="33"/>
      <c r="P285" s="33"/>
      <c r="Q285" s="33"/>
      <c r="R285" s="33"/>
      <c r="S285" s="33"/>
      <c r="T285" s="33"/>
      <c r="U285" s="7"/>
      <c r="V285" s="42"/>
    </row>
    <row r="286" spans="1:22" x14ac:dyDescent="0.25">
      <c r="A286" s="35" t="e">
        <f>#REF!</f>
        <v>#REF!</v>
      </c>
      <c r="B286" s="35"/>
      <c r="C286" s="34"/>
      <c r="D286" s="7"/>
      <c r="E286" s="33"/>
      <c r="F286" s="33"/>
      <c r="G286" s="33"/>
      <c r="H286" s="33"/>
      <c r="I286" s="33"/>
      <c r="J286" s="33"/>
      <c r="K286" s="33"/>
      <c r="L286" s="22"/>
      <c r="M286" s="33"/>
      <c r="N286" s="33"/>
      <c r="O286" s="33"/>
      <c r="P286" s="33"/>
      <c r="Q286" s="33"/>
      <c r="R286" s="33"/>
      <c r="S286" s="33"/>
      <c r="T286" s="33"/>
      <c r="U286" s="7"/>
      <c r="V286" s="42"/>
    </row>
    <row r="287" spans="1:22" x14ac:dyDescent="0.25">
      <c r="A287" s="35" t="e">
        <f>#REF!</f>
        <v>#REF!</v>
      </c>
      <c r="B287" s="35"/>
      <c r="C287" s="34"/>
      <c r="D287" s="7"/>
      <c r="E287" s="33"/>
      <c r="F287" s="33"/>
      <c r="G287" s="33"/>
      <c r="H287" s="33"/>
      <c r="I287" s="33"/>
      <c r="J287" s="33"/>
      <c r="K287" s="33"/>
      <c r="L287" s="22"/>
      <c r="M287" s="33"/>
      <c r="N287" s="33"/>
      <c r="O287" s="33"/>
      <c r="P287" s="33"/>
      <c r="Q287" s="33"/>
      <c r="R287" s="33"/>
      <c r="S287" s="33"/>
      <c r="T287" s="33"/>
      <c r="U287" s="7"/>
      <c r="V287" s="42"/>
    </row>
    <row r="288" spans="1:22" x14ac:dyDescent="0.25">
      <c r="A288" s="35" t="e">
        <f>#REF!</f>
        <v>#REF!</v>
      </c>
      <c r="B288" s="35"/>
      <c r="C288" s="34"/>
      <c r="D288" s="7"/>
      <c r="E288" s="33"/>
      <c r="F288" s="33"/>
      <c r="G288" s="33"/>
      <c r="H288" s="33"/>
      <c r="I288" s="33"/>
      <c r="J288" s="33"/>
      <c r="K288" s="33"/>
      <c r="L288" s="22"/>
      <c r="M288" s="33"/>
      <c r="N288" s="33"/>
      <c r="O288" s="33"/>
      <c r="P288" s="33"/>
      <c r="Q288" s="33"/>
      <c r="R288" s="33"/>
      <c r="S288" s="33"/>
      <c r="T288" s="33"/>
      <c r="U288" s="7"/>
      <c r="V288" s="42"/>
    </row>
    <row r="289" spans="1:22" x14ac:dyDescent="0.25">
      <c r="A289" s="35" t="e">
        <f>#REF!</f>
        <v>#REF!</v>
      </c>
      <c r="B289" s="35"/>
      <c r="C289" s="34"/>
      <c r="D289" s="7"/>
      <c r="E289" s="33"/>
      <c r="F289" s="33"/>
      <c r="G289" s="33"/>
      <c r="H289" s="33"/>
      <c r="I289" s="33"/>
      <c r="J289" s="33"/>
      <c r="K289" s="33"/>
      <c r="L289" s="22"/>
      <c r="M289" s="33"/>
      <c r="N289" s="33"/>
      <c r="O289" s="33"/>
      <c r="P289" s="33"/>
      <c r="Q289" s="33"/>
      <c r="R289" s="33"/>
      <c r="S289" s="33"/>
      <c r="T289" s="33"/>
      <c r="U289" s="7"/>
      <c r="V289" s="42"/>
    </row>
    <row r="290" spans="1:22" x14ac:dyDescent="0.25">
      <c r="A290" s="35" t="e">
        <f>#REF!</f>
        <v>#REF!</v>
      </c>
      <c r="B290" s="35"/>
      <c r="C290" s="34"/>
      <c r="D290" s="7"/>
      <c r="E290" s="33"/>
      <c r="F290" s="33"/>
      <c r="G290" s="33"/>
      <c r="H290" s="33"/>
      <c r="I290" s="33"/>
      <c r="J290" s="33"/>
      <c r="K290" s="33"/>
      <c r="L290" s="22"/>
      <c r="M290" s="33"/>
      <c r="N290" s="33"/>
      <c r="O290" s="33"/>
      <c r="P290" s="33"/>
      <c r="Q290" s="33"/>
      <c r="R290" s="33"/>
      <c r="S290" s="33"/>
      <c r="T290" s="33"/>
      <c r="U290" s="7"/>
      <c r="V290" s="42"/>
    </row>
    <row r="291" spans="1:22" x14ac:dyDescent="0.25">
      <c r="A291" s="35" t="e">
        <f>#REF!</f>
        <v>#REF!</v>
      </c>
      <c r="B291" s="35"/>
      <c r="C291" s="34"/>
      <c r="D291" s="7"/>
      <c r="E291" s="33"/>
      <c r="F291" s="33"/>
      <c r="G291" s="33"/>
      <c r="H291" s="33"/>
      <c r="I291" s="33"/>
      <c r="J291" s="33"/>
      <c r="K291" s="33"/>
      <c r="L291" s="22"/>
      <c r="M291" s="33"/>
      <c r="N291" s="33"/>
      <c r="O291" s="33"/>
      <c r="P291" s="33"/>
      <c r="Q291" s="33"/>
      <c r="R291" s="33"/>
      <c r="S291" s="33"/>
      <c r="T291" s="33"/>
      <c r="U291" s="7"/>
      <c r="V291" s="42"/>
    </row>
    <row r="292" spans="1:22" x14ac:dyDescent="0.25">
      <c r="A292" s="35" t="e">
        <f>#REF!</f>
        <v>#REF!</v>
      </c>
      <c r="B292" s="35"/>
      <c r="C292" s="34"/>
      <c r="D292" s="7"/>
      <c r="E292" s="33"/>
      <c r="F292" s="33"/>
      <c r="G292" s="33"/>
      <c r="H292" s="33"/>
      <c r="I292" s="33"/>
      <c r="J292" s="33"/>
      <c r="K292" s="33"/>
      <c r="L292" s="22"/>
      <c r="M292" s="33"/>
      <c r="N292" s="33"/>
      <c r="O292" s="33"/>
      <c r="P292" s="33"/>
      <c r="Q292" s="33"/>
      <c r="R292" s="33"/>
      <c r="S292" s="33"/>
      <c r="T292" s="33"/>
      <c r="U292" s="7"/>
      <c r="V292" s="42"/>
    </row>
    <row r="293" spans="1:22" x14ac:dyDescent="0.25">
      <c r="A293" s="35" t="e">
        <f>#REF!</f>
        <v>#REF!</v>
      </c>
      <c r="B293" s="35"/>
      <c r="C293" s="34"/>
      <c r="D293" s="7"/>
      <c r="E293" s="33"/>
      <c r="F293" s="33"/>
      <c r="G293" s="33"/>
      <c r="H293" s="33"/>
      <c r="I293" s="33"/>
      <c r="J293" s="33"/>
      <c r="K293" s="33"/>
      <c r="L293" s="22"/>
      <c r="M293" s="33"/>
      <c r="N293" s="33"/>
      <c r="O293" s="33"/>
      <c r="P293" s="33"/>
      <c r="Q293" s="33"/>
      <c r="R293" s="33"/>
      <c r="S293" s="33"/>
      <c r="T293" s="33"/>
      <c r="U293" s="7"/>
      <c r="V293" s="42"/>
    </row>
    <row r="294" spans="1:22" x14ac:dyDescent="0.25">
      <c r="A294" s="35" t="e">
        <f>#REF!</f>
        <v>#REF!</v>
      </c>
      <c r="B294" s="35"/>
      <c r="C294" s="34"/>
      <c r="D294" s="7"/>
      <c r="E294" s="33"/>
      <c r="F294" s="33"/>
      <c r="G294" s="33"/>
      <c r="H294" s="33"/>
      <c r="I294" s="33"/>
      <c r="J294" s="33"/>
      <c r="K294" s="33"/>
      <c r="L294" s="22"/>
      <c r="M294" s="33"/>
      <c r="N294" s="33"/>
      <c r="O294" s="33"/>
      <c r="P294" s="33"/>
      <c r="Q294" s="33"/>
      <c r="R294" s="33"/>
      <c r="S294" s="33"/>
      <c r="T294" s="33"/>
      <c r="U294" s="7"/>
      <c r="V294" s="42"/>
    </row>
    <row r="295" spans="1:22" x14ac:dyDescent="0.25">
      <c r="A295" s="35" t="e">
        <f>#REF!</f>
        <v>#REF!</v>
      </c>
      <c r="B295" s="35"/>
      <c r="C295" s="34"/>
      <c r="D295" s="7"/>
      <c r="E295" s="33"/>
      <c r="F295" s="33"/>
      <c r="G295" s="33"/>
      <c r="H295" s="33"/>
      <c r="I295" s="33"/>
      <c r="J295" s="33"/>
      <c r="K295" s="33"/>
      <c r="L295" s="22"/>
      <c r="M295" s="33"/>
      <c r="N295" s="33"/>
      <c r="O295" s="33"/>
      <c r="P295" s="33"/>
      <c r="Q295" s="33"/>
      <c r="R295" s="33"/>
      <c r="S295" s="33"/>
      <c r="T295" s="33"/>
      <c r="U295" s="7"/>
      <c r="V295" s="42"/>
    </row>
    <row r="296" spans="1:22" x14ac:dyDescent="0.25">
      <c r="A296" s="35" t="e">
        <f>#REF!</f>
        <v>#REF!</v>
      </c>
      <c r="B296" s="35"/>
      <c r="C296" s="34"/>
      <c r="D296" s="7"/>
      <c r="E296" s="33"/>
      <c r="F296" s="33"/>
      <c r="G296" s="33"/>
      <c r="H296" s="33"/>
      <c r="I296" s="33"/>
      <c r="J296" s="33"/>
      <c r="K296" s="33"/>
      <c r="L296" s="22"/>
      <c r="M296" s="33"/>
      <c r="N296" s="33"/>
      <c r="O296" s="33"/>
      <c r="P296" s="33"/>
      <c r="Q296" s="33"/>
      <c r="R296" s="33"/>
      <c r="S296" s="33"/>
      <c r="T296" s="33"/>
      <c r="U296" s="7"/>
      <c r="V296" s="42"/>
    </row>
    <row r="297" spans="1:22" x14ac:dyDescent="0.25">
      <c r="A297" s="35" t="e">
        <f>#REF!</f>
        <v>#REF!</v>
      </c>
      <c r="B297" s="35"/>
      <c r="C297" s="34"/>
      <c r="D297" s="7"/>
      <c r="E297" s="33"/>
      <c r="F297" s="33"/>
      <c r="G297" s="33"/>
      <c r="H297" s="33"/>
      <c r="I297" s="33"/>
      <c r="J297" s="33"/>
      <c r="K297" s="33"/>
      <c r="L297" s="22"/>
      <c r="M297" s="33"/>
      <c r="N297" s="33"/>
      <c r="O297" s="33"/>
      <c r="P297" s="33"/>
      <c r="Q297" s="33"/>
      <c r="R297" s="33"/>
      <c r="S297" s="33"/>
      <c r="T297" s="33"/>
      <c r="U297" s="7"/>
      <c r="V297" s="42"/>
    </row>
    <row r="298" spans="1:22" x14ac:dyDescent="0.25">
      <c r="A298" s="35" t="e">
        <f>#REF!</f>
        <v>#REF!</v>
      </c>
      <c r="B298" s="35"/>
      <c r="C298" s="34"/>
      <c r="D298" s="7"/>
      <c r="E298" s="33"/>
      <c r="F298" s="33"/>
      <c r="G298" s="33"/>
      <c r="H298" s="33"/>
      <c r="I298" s="33"/>
      <c r="J298" s="33"/>
      <c r="K298" s="33"/>
      <c r="L298" s="22"/>
      <c r="M298" s="33"/>
      <c r="N298" s="33"/>
      <c r="O298" s="33"/>
      <c r="P298" s="33"/>
      <c r="Q298" s="33"/>
      <c r="R298" s="33"/>
      <c r="S298" s="33"/>
      <c r="T298" s="33"/>
      <c r="U298" s="7"/>
      <c r="V298" s="42"/>
    </row>
    <row r="299" spans="1:22" x14ac:dyDescent="0.25">
      <c r="A299" s="35" t="e">
        <f>#REF!</f>
        <v>#REF!</v>
      </c>
      <c r="B299" s="35"/>
      <c r="C299" s="34"/>
      <c r="D299" s="7"/>
      <c r="E299" s="33"/>
      <c r="F299" s="33"/>
      <c r="G299" s="33"/>
      <c r="H299" s="33"/>
      <c r="I299" s="33"/>
      <c r="J299" s="33"/>
      <c r="K299" s="33"/>
      <c r="L299" s="22"/>
      <c r="M299" s="33"/>
      <c r="N299" s="33"/>
      <c r="O299" s="33"/>
      <c r="P299" s="33"/>
      <c r="Q299" s="33"/>
      <c r="R299" s="33"/>
      <c r="S299" s="33"/>
      <c r="T299" s="33"/>
      <c r="U299" s="7"/>
      <c r="V299" s="42"/>
    </row>
    <row r="300" spans="1:22" x14ac:dyDescent="0.25">
      <c r="A300" s="35" t="e">
        <f>#REF!</f>
        <v>#REF!</v>
      </c>
      <c r="B300" s="35"/>
      <c r="C300" s="34"/>
      <c r="D300" s="7"/>
      <c r="E300" s="33"/>
      <c r="F300" s="33"/>
      <c r="G300" s="33"/>
      <c r="H300" s="33"/>
      <c r="I300" s="33"/>
      <c r="J300" s="33"/>
      <c r="K300" s="33"/>
      <c r="L300" s="22"/>
      <c r="M300" s="33"/>
      <c r="N300" s="33"/>
      <c r="O300" s="33"/>
      <c r="P300" s="33"/>
      <c r="Q300" s="33"/>
      <c r="R300" s="33"/>
      <c r="S300" s="33"/>
      <c r="T300" s="33"/>
      <c r="U300" s="7"/>
      <c r="V300" s="42"/>
    </row>
    <row r="301" spans="1:22" x14ac:dyDescent="0.25">
      <c r="A301" s="35" t="e">
        <f>#REF!</f>
        <v>#REF!</v>
      </c>
      <c r="B301" s="35"/>
      <c r="C301" s="34"/>
      <c r="D301" s="7"/>
      <c r="E301" s="33"/>
      <c r="F301" s="33"/>
      <c r="G301" s="33"/>
      <c r="H301" s="33"/>
      <c r="I301" s="33"/>
      <c r="J301" s="33"/>
      <c r="K301" s="33"/>
      <c r="L301" s="22"/>
      <c r="M301" s="33"/>
      <c r="N301" s="33"/>
      <c r="O301" s="33"/>
      <c r="P301" s="33"/>
      <c r="Q301" s="33"/>
      <c r="R301" s="33"/>
      <c r="S301" s="33"/>
      <c r="T301" s="33"/>
      <c r="U301" s="7"/>
      <c r="V301" s="42"/>
    </row>
    <row r="302" spans="1:22" x14ac:dyDescent="0.25">
      <c r="A302" s="35" t="e">
        <f>#REF!</f>
        <v>#REF!</v>
      </c>
      <c r="B302" s="35"/>
      <c r="C302" s="34"/>
      <c r="D302" s="7"/>
      <c r="E302" s="33"/>
      <c r="F302" s="33"/>
      <c r="G302" s="33"/>
      <c r="H302" s="33"/>
      <c r="I302" s="33"/>
      <c r="J302" s="33"/>
      <c r="K302" s="33"/>
      <c r="L302" s="22"/>
      <c r="M302" s="33"/>
      <c r="N302" s="33"/>
      <c r="O302" s="33"/>
      <c r="P302" s="33"/>
      <c r="Q302" s="33"/>
      <c r="R302" s="33"/>
      <c r="S302" s="33"/>
      <c r="T302" s="33"/>
      <c r="U302" s="7"/>
      <c r="V302" s="42"/>
    </row>
    <row r="303" spans="1:22" x14ac:dyDescent="0.25">
      <c r="A303" s="35" t="e">
        <f>#REF!</f>
        <v>#REF!</v>
      </c>
      <c r="B303" s="35"/>
      <c r="C303" s="34"/>
      <c r="D303" s="7"/>
      <c r="E303" s="33"/>
      <c r="F303" s="33"/>
      <c r="G303" s="33"/>
      <c r="H303" s="33"/>
      <c r="I303" s="33"/>
      <c r="J303" s="33"/>
      <c r="K303" s="33"/>
      <c r="L303" s="22"/>
      <c r="M303" s="33"/>
      <c r="N303" s="33"/>
      <c r="O303" s="33"/>
      <c r="P303" s="33"/>
      <c r="Q303" s="33"/>
      <c r="R303" s="33"/>
      <c r="S303" s="33"/>
      <c r="T303" s="33"/>
      <c r="U303" s="7"/>
      <c r="V303" s="42"/>
    </row>
    <row r="304" spans="1:22" x14ac:dyDescent="0.25">
      <c r="A304" s="35" t="e">
        <f>#REF!</f>
        <v>#REF!</v>
      </c>
      <c r="B304" s="35"/>
      <c r="C304" s="34"/>
      <c r="D304" s="7"/>
      <c r="E304" s="33"/>
      <c r="F304" s="33"/>
      <c r="G304" s="33"/>
      <c r="H304" s="33"/>
      <c r="I304" s="33"/>
      <c r="J304" s="33"/>
      <c r="K304" s="33"/>
      <c r="L304" s="22"/>
      <c r="M304" s="33"/>
      <c r="N304" s="33"/>
      <c r="O304" s="33"/>
      <c r="P304" s="33"/>
      <c r="Q304" s="33"/>
      <c r="R304" s="33"/>
      <c r="S304" s="33"/>
      <c r="T304" s="33"/>
      <c r="U304" s="7"/>
      <c r="V304" s="42"/>
    </row>
    <row r="305" spans="1:22" x14ac:dyDescent="0.25">
      <c r="A305" s="35" t="e">
        <f>#REF!</f>
        <v>#REF!</v>
      </c>
      <c r="B305" s="35"/>
      <c r="C305" s="34"/>
      <c r="D305" s="7"/>
      <c r="E305" s="33"/>
      <c r="F305" s="33"/>
      <c r="G305" s="33"/>
      <c r="H305" s="33"/>
      <c r="I305" s="33"/>
      <c r="J305" s="33"/>
      <c r="K305" s="33"/>
      <c r="L305" s="22"/>
      <c r="M305" s="33"/>
      <c r="N305" s="33"/>
      <c r="O305" s="33"/>
      <c r="P305" s="33"/>
      <c r="Q305" s="33"/>
      <c r="R305" s="33"/>
      <c r="S305" s="33"/>
      <c r="T305" s="33"/>
      <c r="U305" s="7"/>
      <c r="V305" s="42"/>
    </row>
    <row r="306" spans="1:22" x14ac:dyDescent="0.25">
      <c r="A306" s="35" t="e">
        <f>#REF!</f>
        <v>#REF!</v>
      </c>
      <c r="B306" s="35"/>
      <c r="C306" s="34"/>
      <c r="D306" s="7"/>
      <c r="E306" s="33"/>
      <c r="F306" s="33"/>
      <c r="G306" s="33"/>
      <c r="H306" s="33"/>
      <c r="I306" s="33"/>
      <c r="J306" s="33"/>
      <c r="K306" s="33"/>
      <c r="L306" s="22"/>
      <c r="M306" s="33"/>
      <c r="N306" s="33"/>
      <c r="O306" s="33"/>
      <c r="P306" s="33"/>
      <c r="Q306" s="33"/>
      <c r="R306" s="33"/>
      <c r="S306" s="33"/>
      <c r="T306" s="33"/>
      <c r="U306" s="7"/>
      <c r="V306" s="42"/>
    </row>
    <row r="307" spans="1:22" x14ac:dyDescent="0.25">
      <c r="A307" s="35" t="e">
        <f>#REF!</f>
        <v>#REF!</v>
      </c>
      <c r="B307" s="35"/>
      <c r="C307" s="34"/>
      <c r="D307" s="7"/>
      <c r="E307" s="33"/>
      <c r="F307" s="33"/>
      <c r="G307" s="33"/>
      <c r="H307" s="33"/>
      <c r="I307" s="33"/>
      <c r="J307" s="33"/>
      <c r="K307" s="33"/>
      <c r="L307" s="22"/>
      <c r="M307" s="33"/>
      <c r="N307" s="33"/>
      <c r="O307" s="33"/>
      <c r="P307" s="33"/>
      <c r="Q307" s="33"/>
      <c r="R307" s="33"/>
      <c r="S307" s="33"/>
      <c r="T307" s="33"/>
      <c r="U307" s="7"/>
      <c r="V307" s="42"/>
    </row>
  </sheetData>
  <sheetProtection formatCells="0" insertRows="0"/>
  <mergeCells count="18">
    <mergeCell ref="A1:I6"/>
    <mergeCell ref="A7:A11"/>
    <mergeCell ref="B7:B11"/>
    <mergeCell ref="C7:D9"/>
    <mergeCell ref="E7:I9"/>
    <mergeCell ref="C10:I11"/>
    <mergeCell ref="T14:T17"/>
    <mergeCell ref="U14:U17"/>
    <mergeCell ref="B13:C16"/>
    <mergeCell ref="A13:A16"/>
    <mergeCell ref="O12:Q13"/>
    <mergeCell ref="R12:U13"/>
    <mergeCell ref="D13:D16"/>
    <mergeCell ref="E13:G16"/>
    <mergeCell ref="O14:O17"/>
    <mergeCell ref="P14:Q17"/>
    <mergeCell ref="R14:R17"/>
    <mergeCell ref="S14:S17"/>
  </mergeCells>
  <conditionalFormatting sqref="A1 A7:A13 A17 A308:A1006">
    <cfRule type="expression" dxfId="496" priority="333">
      <formula>$C1="Parcours Pédagogique"</formula>
    </cfRule>
    <cfRule type="expression" dxfId="495" priority="334">
      <formula>$C1="BLOC"</formula>
    </cfRule>
    <cfRule type="expression" dxfId="494" priority="335">
      <formula>$C1="OPTION"</formula>
    </cfRule>
  </conditionalFormatting>
  <conditionalFormatting sqref="A27 A29:A32">
    <cfRule type="expression" dxfId="493" priority="184">
      <formula>$E27="Création"</formula>
    </cfRule>
  </conditionalFormatting>
  <conditionalFormatting sqref="A29:A32 A27">
    <cfRule type="expression" dxfId="492" priority="183">
      <formula>$E27="Modification"</formula>
    </cfRule>
  </conditionalFormatting>
  <conditionalFormatting sqref="A30">
    <cfRule type="expression" dxfId="491" priority="182">
      <formula>$E30="Fermeture"</formula>
    </cfRule>
  </conditionalFormatting>
  <conditionalFormatting sqref="A34:A48 A27 A29 A31:A32 A51:A54 A56:A59">
    <cfRule type="expression" dxfId="490" priority="346">
      <formula>$E27="Fermeture"</formula>
    </cfRule>
  </conditionalFormatting>
  <conditionalFormatting sqref="A34:A49">
    <cfRule type="expression" dxfId="489" priority="310">
      <formula>$E34="Modification"</formula>
    </cfRule>
    <cfRule type="expression" dxfId="488" priority="311">
      <formula>$E34="Création"</formula>
    </cfRule>
  </conditionalFormatting>
  <conditionalFormatting sqref="A49">
    <cfRule type="expression" dxfId="487" priority="309">
      <formula>$E49="Fermeture"</formula>
    </cfRule>
  </conditionalFormatting>
  <conditionalFormatting sqref="A51:A59">
    <cfRule type="expression" dxfId="486" priority="180">
      <formula>$E51="Modification"</formula>
    </cfRule>
    <cfRule type="expression" dxfId="485" priority="181">
      <formula>$E51="Création"</formula>
    </cfRule>
  </conditionalFormatting>
  <conditionalFormatting sqref="A55">
    <cfRule type="expression" dxfId="484" priority="179">
      <formula>$E55="Fermeture"</formula>
    </cfRule>
  </conditionalFormatting>
  <conditionalFormatting sqref="A18:V18 A60:U307">
    <cfRule type="expression" dxfId="483" priority="342">
      <formula>$C18="Modification MCC"</formula>
    </cfRule>
    <cfRule type="expression" dxfId="482" priority="343">
      <formula>$C18="Modification"</formula>
    </cfRule>
    <cfRule type="expression" dxfId="481" priority="344">
      <formula>$C18="Création"</formula>
    </cfRule>
    <cfRule type="expression" dxfId="480" priority="345">
      <formula>$C18="Fermeture"</formula>
    </cfRule>
  </conditionalFormatting>
  <conditionalFormatting sqref="B50">
    <cfRule type="expression" dxfId="479" priority="175">
      <formula>$C50="Modification MCC"</formula>
    </cfRule>
    <cfRule type="expression" dxfId="478" priority="176">
      <formula>$C50="Modification"</formula>
    </cfRule>
    <cfRule type="expression" dxfId="477" priority="177">
      <formula>$C50="Création"</formula>
    </cfRule>
    <cfRule type="expression" dxfId="476" priority="178">
      <formula>$C50="Fermeture"</formula>
    </cfRule>
  </conditionalFormatting>
  <conditionalFormatting sqref="B27:C49 B51:C59">
    <cfRule type="expression" dxfId="475" priority="185">
      <formula>$C27="Modification MCC"</formula>
    </cfRule>
    <cfRule type="expression" dxfId="474" priority="186">
      <formula>$C27="Modification"</formula>
    </cfRule>
    <cfRule type="expression" dxfId="473" priority="187">
      <formula>$C27="Création"</formula>
    </cfRule>
    <cfRule type="expression" dxfId="472" priority="188">
      <formula>$C27="Fermeture"</formula>
    </cfRule>
  </conditionalFormatting>
  <conditionalFormatting sqref="D27:U49 D51:U59">
    <cfRule type="expression" dxfId="471" priority="320">
      <formula>$C27="Modification MCC"</formula>
    </cfRule>
    <cfRule type="expression" dxfId="470" priority="321">
      <formula>$C27="Modification"</formula>
    </cfRule>
    <cfRule type="expression" dxfId="469" priority="322">
      <formula>$C27="Création"</formula>
    </cfRule>
    <cfRule type="expression" dxfId="468" priority="323">
      <formula>$C27="Fermeture"</formula>
    </cfRule>
  </conditionalFormatting>
  <conditionalFormatting sqref="D50:G50">
    <cfRule type="expression" dxfId="467" priority="171">
      <formula>$C50="Modification MCC"</formula>
    </cfRule>
    <cfRule type="expression" dxfId="466" priority="172">
      <formula>$C50="Modification"</formula>
    </cfRule>
    <cfRule type="expression" dxfId="465" priority="173">
      <formula>$C50="Création"</formula>
    </cfRule>
    <cfRule type="expression" dxfId="464" priority="174">
      <formula>$C50="Fermeture"</formula>
    </cfRule>
  </conditionalFormatting>
  <conditionalFormatting sqref="J1:L18 J27:L1006">
    <cfRule type="expression" dxfId="463" priority="161">
      <formula>$I1="NON"</formula>
    </cfRule>
  </conditionalFormatting>
  <conditionalFormatting sqref="J50:L50">
    <cfRule type="expression" dxfId="462" priority="162">
      <formula>$C50="Modification MCC"</formula>
    </cfRule>
    <cfRule type="expression" dxfId="461" priority="163">
      <formula>$C50="Modification"</formula>
    </cfRule>
    <cfRule type="expression" dxfId="460" priority="164">
      <formula>$C50="Création"</formula>
    </cfRule>
    <cfRule type="expression" dxfId="459" priority="165">
      <formula>$C50="Fermeture"</formula>
    </cfRule>
  </conditionalFormatting>
  <conditionalFormatting sqref="J1:U11 B7:E7 B8:D9 B10:C10 B11 B12:O12 R12 B13 D13:E13 H13 M13:N13 M14:P14 R14:U17 H15 M15:O16 B17:O17 B308:U1006">
    <cfRule type="expression" dxfId="458" priority="339">
      <formula>$D1="Modification"</formula>
    </cfRule>
    <cfRule type="expression" dxfId="457" priority="340">
      <formula>$D1="Création"</formula>
    </cfRule>
    <cfRule type="expression" dxfId="456" priority="341">
      <formula>$D1="Fermeture"</formula>
    </cfRule>
  </conditionalFormatting>
  <conditionalFormatting sqref="J1:U11 B12:O12 M14:P14 M15:O16 B17:O17 B308:U1006 R14:U17 B7:E7 B8:D9 B10:C10 B11 R12 B13 D13:E13 H13 M13:N13 H15">
    <cfRule type="expression" dxfId="455" priority="338">
      <formula>$D1="Modification MCC"</formula>
    </cfRule>
  </conditionalFormatting>
  <conditionalFormatting sqref="M50">
    <cfRule type="expression" dxfId="454" priority="157">
      <formula>$C50="Modification MCC"</formula>
    </cfRule>
    <cfRule type="expression" dxfId="453" priority="158">
      <formula>$C50="Modification"</formula>
    </cfRule>
    <cfRule type="expression" dxfId="452" priority="159">
      <formula>$C50="Création"</formula>
    </cfRule>
    <cfRule type="expression" dxfId="451" priority="160">
      <formula>$C50="Fermeture"</formula>
    </cfRule>
  </conditionalFormatting>
  <conditionalFormatting sqref="N18 N51:N307 N27:N49">
    <cfRule type="expression" dxfId="450" priority="318">
      <formula>$M18="CT (Contrôle terminal)"</formula>
    </cfRule>
    <cfRule type="expression" dxfId="449" priority="319">
      <formula>$M18="CCI (CC Intégral)"</formula>
    </cfRule>
  </conditionalFormatting>
  <conditionalFormatting sqref="O1:O18 O27:O1006">
    <cfRule type="expression" dxfId="448" priority="317">
      <formula>$M1="CT (Contrôle terminal)"</formula>
    </cfRule>
  </conditionalFormatting>
  <conditionalFormatting sqref="O50">
    <cfRule type="expression" dxfId="447" priority="153">
      <formula>$C50="Modification MCC"</formula>
    </cfRule>
    <cfRule type="expression" dxfId="446" priority="154">
      <formula>$C50="Modification"</formula>
    </cfRule>
    <cfRule type="expression" dxfId="445" priority="155">
      <formula>$C50="Création"</formula>
    </cfRule>
    <cfRule type="expression" dxfId="444" priority="156">
      <formula>$C50="Fermeture"</formula>
    </cfRule>
  </conditionalFormatting>
  <conditionalFormatting sqref="P1:Q18 P51:Q1006 P27:Q49">
    <cfRule type="expression" dxfId="443" priority="314">
      <formula>$M1="CCI (CC Intégral)"</formula>
    </cfRule>
  </conditionalFormatting>
  <conditionalFormatting sqref="R27:U49 R51:U307">
    <cfRule type="expression" dxfId="442" priority="316">
      <formula>$H$15="Session Unique"</formula>
    </cfRule>
  </conditionalFormatting>
  <conditionalFormatting sqref="S1:T18 S51:T1006 S27:T49">
    <cfRule type="expression" dxfId="441" priority="312">
      <formula>$R1="Autres"</formula>
    </cfRule>
  </conditionalFormatting>
  <conditionalFormatting sqref="U1:U18 U51:U1006 U27:U49">
    <cfRule type="expression" dxfId="440" priority="313">
      <formula>$R1="CT (Contrôle terminal)"</formula>
    </cfRule>
  </conditionalFormatting>
  <conditionalFormatting sqref="V18">
    <cfRule type="expression" dxfId="439" priority="328">
      <formula>$R18="CT (Contrôle terminal)"</formula>
    </cfRule>
  </conditionalFormatting>
  <conditionalFormatting sqref="A19">
    <cfRule type="expression" dxfId="438" priority="136">
      <formula>$E19="Création"</formula>
    </cfRule>
  </conditionalFormatting>
  <conditionalFormatting sqref="A19">
    <cfRule type="expression" dxfId="437" priority="135">
      <formula>$E19="Modification"</formula>
    </cfRule>
  </conditionalFormatting>
  <conditionalFormatting sqref="A19">
    <cfRule type="expression" dxfId="436" priority="152">
      <formula>$E19="Fermeture"</formula>
    </cfRule>
  </conditionalFormatting>
  <conditionalFormatting sqref="B19:C19">
    <cfRule type="expression" dxfId="435" priority="137">
      <formula>$C19="Modification MCC"</formula>
    </cfRule>
    <cfRule type="expression" dxfId="434" priority="138">
      <formula>$C19="Modification"</formula>
    </cfRule>
    <cfRule type="expression" dxfId="433" priority="139">
      <formula>$C19="Création"</formula>
    </cfRule>
    <cfRule type="expression" dxfId="432" priority="140">
      <formula>$C19="Fermeture"</formula>
    </cfRule>
  </conditionalFormatting>
  <conditionalFormatting sqref="D19:U19">
    <cfRule type="expression" dxfId="431" priority="148">
      <formula>$C19="Modification MCC"</formula>
    </cfRule>
    <cfRule type="expression" dxfId="430" priority="149">
      <formula>$C19="Modification"</formula>
    </cfRule>
    <cfRule type="expression" dxfId="429" priority="150">
      <formula>$C19="Création"</formula>
    </cfRule>
    <cfRule type="expression" dxfId="428" priority="151">
      <formula>$C19="Fermeture"</formula>
    </cfRule>
  </conditionalFormatting>
  <conditionalFormatting sqref="J19:L19">
    <cfRule type="expression" dxfId="427" priority="134">
      <formula>$I19="NON"</formula>
    </cfRule>
  </conditionalFormatting>
  <conditionalFormatting sqref="N19">
    <cfRule type="expression" dxfId="426" priority="146">
      <formula>$M19="CT (Contrôle terminal)"</formula>
    </cfRule>
    <cfRule type="expression" dxfId="425" priority="147">
      <formula>$M19="CCI (CC Intégral)"</formula>
    </cfRule>
  </conditionalFormatting>
  <conditionalFormatting sqref="O19">
    <cfRule type="expression" dxfId="424" priority="145">
      <formula>$M19="CT (Contrôle terminal)"</formula>
    </cfRule>
  </conditionalFormatting>
  <conditionalFormatting sqref="P19:Q19">
    <cfRule type="expression" dxfId="423" priority="143">
      <formula>$M19="CCI (CC Intégral)"</formula>
    </cfRule>
  </conditionalFormatting>
  <conditionalFormatting sqref="R19:U19">
    <cfRule type="expression" dxfId="422" priority="144">
      <formula>$H$15="Session Unique"</formula>
    </cfRule>
  </conditionalFormatting>
  <conditionalFormatting sqref="S19:T19">
    <cfRule type="expression" dxfId="421" priority="141">
      <formula>$R19="Autres"</formula>
    </cfRule>
  </conditionalFormatting>
  <conditionalFormatting sqref="U19">
    <cfRule type="expression" dxfId="420" priority="142">
      <formula>$R19="CT (Contrôle terminal)"</formula>
    </cfRule>
  </conditionalFormatting>
  <conditionalFormatting sqref="A20">
    <cfRule type="expression" dxfId="419" priority="117">
      <formula>$E20="Création"</formula>
    </cfRule>
  </conditionalFormatting>
  <conditionalFormatting sqref="A20">
    <cfRule type="expression" dxfId="418" priority="116">
      <formula>$E20="Modification"</formula>
    </cfRule>
  </conditionalFormatting>
  <conditionalFormatting sqref="A20">
    <cfRule type="expression" dxfId="417" priority="133">
      <formula>$E20="Fermeture"</formula>
    </cfRule>
  </conditionalFormatting>
  <conditionalFormatting sqref="B20:C20">
    <cfRule type="expression" dxfId="416" priority="118">
      <formula>$C20="Modification MCC"</formula>
    </cfRule>
    <cfRule type="expression" dxfId="415" priority="119">
      <formula>$C20="Modification"</formula>
    </cfRule>
    <cfRule type="expression" dxfId="414" priority="120">
      <formula>$C20="Création"</formula>
    </cfRule>
    <cfRule type="expression" dxfId="413" priority="121">
      <formula>$C20="Fermeture"</formula>
    </cfRule>
  </conditionalFormatting>
  <conditionalFormatting sqref="D20:U20">
    <cfRule type="expression" dxfId="412" priority="129">
      <formula>$C20="Modification MCC"</formula>
    </cfRule>
    <cfRule type="expression" dxfId="411" priority="130">
      <formula>$C20="Modification"</formula>
    </cfRule>
    <cfRule type="expression" dxfId="410" priority="131">
      <formula>$C20="Création"</formula>
    </cfRule>
    <cfRule type="expression" dxfId="409" priority="132">
      <formula>$C20="Fermeture"</formula>
    </cfRule>
  </conditionalFormatting>
  <conditionalFormatting sqref="J20:L20">
    <cfRule type="expression" dxfId="408" priority="115">
      <formula>$I20="NON"</formula>
    </cfRule>
  </conditionalFormatting>
  <conditionalFormatting sqref="N20">
    <cfRule type="expression" dxfId="407" priority="127">
      <formula>$M20="CT (Contrôle terminal)"</formula>
    </cfRule>
    <cfRule type="expression" dxfId="406" priority="128">
      <formula>$M20="CCI (CC Intégral)"</formula>
    </cfRule>
  </conditionalFormatting>
  <conditionalFormatting sqref="O20">
    <cfRule type="expression" dxfId="405" priority="126">
      <formula>$M20="CT (Contrôle terminal)"</formula>
    </cfRule>
  </conditionalFormatting>
  <conditionalFormatting sqref="P20:Q20">
    <cfRule type="expression" dxfId="404" priority="124">
      <formula>$M20="CCI (CC Intégral)"</formula>
    </cfRule>
  </conditionalFormatting>
  <conditionalFormatting sqref="R20:U20">
    <cfRule type="expression" dxfId="403" priority="125">
      <formula>$H$15="Session Unique"</formula>
    </cfRule>
  </conditionalFormatting>
  <conditionalFormatting sqref="S20:T20">
    <cfRule type="expression" dxfId="402" priority="122">
      <formula>$R20="Autres"</formula>
    </cfRule>
  </conditionalFormatting>
  <conditionalFormatting sqref="U20">
    <cfRule type="expression" dxfId="401" priority="123">
      <formula>$R20="CT (Contrôle terminal)"</formula>
    </cfRule>
  </conditionalFormatting>
  <conditionalFormatting sqref="A21">
    <cfRule type="expression" dxfId="400" priority="98">
      <formula>$E21="Création"</formula>
    </cfRule>
  </conditionalFormatting>
  <conditionalFormatting sqref="A21">
    <cfRule type="expression" dxfId="399" priority="97">
      <formula>$E21="Modification"</formula>
    </cfRule>
  </conditionalFormatting>
  <conditionalFormatting sqref="A21">
    <cfRule type="expression" dxfId="398" priority="114">
      <formula>$E21="Fermeture"</formula>
    </cfRule>
  </conditionalFormatting>
  <conditionalFormatting sqref="B21:C21">
    <cfRule type="expression" dxfId="397" priority="99">
      <formula>$C21="Modification MCC"</formula>
    </cfRule>
    <cfRule type="expression" dxfId="396" priority="100">
      <formula>$C21="Modification"</formula>
    </cfRule>
    <cfRule type="expression" dxfId="395" priority="101">
      <formula>$C21="Création"</formula>
    </cfRule>
    <cfRule type="expression" dxfId="394" priority="102">
      <formula>$C21="Fermeture"</formula>
    </cfRule>
  </conditionalFormatting>
  <conditionalFormatting sqref="D21:U21">
    <cfRule type="expression" dxfId="393" priority="110">
      <formula>$C21="Modification MCC"</formula>
    </cfRule>
    <cfRule type="expression" dxfId="392" priority="111">
      <formula>$C21="Modification"</formula>
    </cfRule>
    <cfRule type="expression" dxfId="391" priority="112">
      <formula>$C21="Création"</formula>
    </cfRule>
    <cfRule type="expression" dxfId="390" priority="113">
      <formula>$C21="Fermeture"</formula>
    </cfRule>
  </conditionalFormatting>
  <conditionalFormatting sqref="J21:L21">
    <cfRule type="expression" dxfId="389" priority="96">
      <formula>$I21="NON"</formula>
    </cfRule>
  </conditionalFormatting>
  <conditionalFormatting sqref="N21">
    <cfRule type="expression" dxfId="388" priority="108">
      <formula>$M21="CT (Contrôle terminal)"</formula>
    </cfRule>
    <cfRule type="expression" dxfId="387" priority="109">
      <formula>$M21="CCI (CC Intégral)"</formula>
    </cfRule>
  </conditionalFormatting>
  <conditionalFormatting sqref="O21">
    <cfRule type="expression" dxfId="386" priority="107">
      <formula>$M21="CT (Contrôle terminal)"</formula>
    </cfRule>
  </conditionalFormatting>
  <conditionalFormatting sqref="P21:Q21">
    <cfRule type="expression" dxfId="385" priority="105">
      <formula>$M21="CCI (CC Intégral)"</formula>
    </cfRule>
  </conditionalFormatting>
  <conditionalFormatting sqref="R21:U21">
    <cfRule type="expression" dxfId="384" priority="106">
      <formula>$H$15="Session Unique"</formula>
    </cfRule>
  </conditionalFormatting>
  <conditionalFormatting sqref="S21:T21">
    <cfRule type="expression" dxfId="383" priority="103">
      <formula>$R21="Autres"</formula>
    </cfRule>
  </conditionalFormatting>
  <conditionalFormatting sqref="U21">
    <cfRule type="expression" dxfId="382" priority="104">
      <formula>$R21="CT (Contrôle terminal)"</formula>
    </cfRule>
  </conditionalFormatting>
  <conditionalFormatting sqref="A22">
    <cfRule type="expression" dxfId="381" priority="79">
      <formula>$E22="Création"</formula>
    </cfRule>
  </conditionalFormatting>
  <conditionalFormatting sqref="A22">
    <cfRule type="expression" dxfId="380" priority="78">
      <formula>$E22="Modification"</formula>
    </cfRule>
  </conditionalFormatting>
  <conditionalFormatting sqref="A22">
    <cfRule type="expression" dxfId="379" priority="95">
      <formula>$E22="Fermeture"</formula>
    </cfRule>
  </conditionalFormatting>
  <conditionalFormatting sqref="B22:C22">
    <cfRule type="expression" dxfId="378" priority="80">
      <formula>$C22="Modification MCC"</formula>
    </cfRule>
    <cfRule type="expression" dxfId="377" priority="81">
      <formula>$C22="Modification"</formula>
    </cfRule>
    <cfRule type="expression" dxfId="376" priority="82">
      <formula>$C22="Création"</formula>
    </cfRule>
    <cfRule type="expression" dxfId="375" priority="83">
      <formula>$C22="Fermeture"</formula>
    </cfRule>
  </conditionalFormatting>
  <conditionalFormatting sqref="D22:U22">
    <cfRule type="expression" dxfId="374" priority="91">
      <formula>$C22="Modification MCC"</formula>
    </cfRule>
    <cfRule type="expression" dxfId="373" priority="92">
      <formula>$C22="Modification"</formula>
    </cfRule>
    <cfRule type="expression" dxfId="372" priority="93">
      <formula>$C22="Création"</formula>
    </cfRule>
    <cfRule type="expression" dxfId="371" priority="94">
      <formula>$C22="Fermeture"</formula>
    </cfRule>
  </conditionalFormatting>
  <conditionalFormatting sqref="J22:L22">
    <cfRule type="expression" dxfId="370" priority="77">
      <formula>$I22="NON"</formula>
    </cfRule>
  </conditionalFormatting>
  <conditionalFormatting sqref="N22">
    <cfRule type="expression" dxfId="369" priority="89">
      <formula>$M22="CT (Contrôle terminal)"</formula>
    </cfRule>
    <cfRule type="expression" dxfId="368" priority="90">
      <formula>$M22="CCI (CC Intégral)"</formula>
    </cfRule>
  </conditionalFormatting>
  <conditionalFormatting sqref="O22">
    <cfRule type="expression" dxfId="367" priority="88">
      <formula>$M22="CT (Contrôle terminal)"</formula>
    </cfRule>
  </conditionalFormatting>
  <conditionalFormatting sqref="P22:Q22">
    <cfRule type="expression" dxfId="366" priority="86">
      <formula>$M22="CCI (CC Intégral)"</formula>
    </cfRule>
  </conditionalFormatting>
  <conditionalFormatting sqref="R22:U22">
    <cfRule type="expression" dxfId="365" priority="87">
      <formula>$H$15="Session Unique"</formula>
    </cfRule>
  </conditionalFormatting>
  <conditionalFormatting sqref="S22:T22">
    <cfRule type="expression" dxfId="364" priority="84">
      <formula>$R22="Autres"</formula>
    </cfRule>
  </conditionalFormatting>
  <conditionalFormatting sqref="U22">
    <cfRule type="expression" dxfId="363" priority="85">
      <formula>$R22="CT (Contrôle terminal)"</formula>
    </cfRule>
  </conditionalFormatting>
  <conditionalFormatting sqref="A23">
    <cfRule type="expression" dxfId="362" priority="57">
      <formula>$E23="Fermeture"</formula>
    </cfRule>
  </conditionalFormatting>
  <conditionalFormatting sqref="A23">
    <cfRule type="expression" dxfId="361" priority="44">
      <formula>$E23="Modification"</formula>
    </cfRule>
    <cfRule type="expression" dxfId="360" priority="45">
      <formula>$E23="Création"</formula>
    </cfRule>
  </conditionalFormatting>
  <conditionalFormatting sqref="B23:C23">
    <cfRule type="expression" dxfId="359" priority="40">
      <formula>$C23="Modification MCC"</formula>
    </cfRule>
    <cfRule type="expression" dxfId="358" priority="41">
      <formula>$C23="Modification"</formula>
    </cfRule>
    <cfRule type="expression" dxfId="357" priority="42">
      <formula>$C23="Création"</formula>
    </cfRule>
    <cfRule type="expression" dxfId="356" priority="43">
      <formula>$C23="Fermeture"</formula>
    </cfRule>
  </conditionalFormatting>
  <conditionalFormatting sqref="D23:U23">
    <cfRule type="expression" dxfId="355" priority="53">
      <formula>$C23="Modification MCC"</formula>
    </cfRule>
    <cfRule type="expression" dxfId="354" priority="54">
      <formula>$C23="Modification"</formula>
    </cfRule>
    <cfRule type="expression" dxfId="353" priority="55">
      <formula>$C23="Création"</formula>
    </cfRule>
    <cfRule type="expression" dxfId="352" priority="56">
      <formula>$C23="Fermeture"</formula>
    </cfRule>
  </conditionalFormatting>
  <conditionalFormatting sqref="J23:L23">
    <cfRule type="expression" dxfId="351" priority="39">
      <formula>$I23="NON"</formula>
    </cfRule>
  </conditionalFormatting>
  <conditionalFormatting sqref="N23">
    <cfRule type="expression" dxfId="350" priority="51">
      <formula>$M23="CT (Contrôle terminal)"</formula>
    </cfRule>
    <cfRule type="expression" dxfId="349" priority="52">
      <formula>$M23="CCI (CC Intégral)"</formula>
    </cfRule>
  </conditionalFormatting>
  <conditionalFormatting sqref="O23">
    <cfRule type="expression" dxfId="348" priority="50">
      <formula>$M23="CT (Contrôle terminal)"</formula>
    </cfRule>
  </conditionalFormatting>
  <conditionalFormatting sqref="P23:Q23">
    <cfRule type="expression" dxfId="347" priority="48">
      <formula>$M23="CCI (CC Intégral)"</formula>
    </cfRule>
  </conditionalFormatting>
  <conditionalFormatting sqref="R23:U23">
    <cfRule type="expression" dxfId="346" priority="49">
      <formula>$H$15="Session Unique"</formula>
    </cfRule>
  </conditionalFormatting>
  <conditionalFormatting sqref="S23:T23">
    <cfRule type="expression" dxfId="345" priority="46">
      <formula>$R23="Autres"</formula>
    </cfRule>
  </conditionalFormatting>
  <conditionalFormatting sqref="U23">
    <cfRule type="expression" dxfId="344" priority="47">
      <formula>$R23="CT (Contrôle terminal)"</formula>
    </cfRule>
  </conditionalFormatting>
  <conditionalFormatting sqref="A24:A25">
    <cfRule type="expression" dxfId="343" priority="38">
      <formula>$E24="Fermeture"</formula>
    </cfRule>
  </conditionalFormatting>
  <conditionalFormatting sqref="A24:A25">
    <cfRule type="expression" dxfId="342" priority="25">
      <formula>$E24="Modification"</formula>
    </cfRule>
    <cfRule type="expression" dxfId="341" priority="26">
      <formula>$E24="Création"</formula>
    </cfRule>
  </conditionalFormatting>
  <conditionalFormatting sqref="B24:C25">
    <cfRule type="expression" dxfId="340" priority="21">
      <formula>$C24="Modification MCC"</formula>
    </cfRule>
    <cfRule type="expression" dxfId="339" priority="22">
      <formula>$C24="Modification"</formula>
    </cfRule>
    <cfRule type="expression" dxfId="338" priority="23">
      <formula>$C24="Création"</formula>
    </cfRule>
    <cfRule type="expression" dxfId="337" priority="24">
      <formula>$C24="Fermeture"</formula>
    </cfRule>
  </conditionalFormatting>
  <conditionalFormatting sqref="D24:U25">
    <cfRule type="expression" dxfId="336" priority="34">
      <formula>$C24="Modification MCC"</formula>
    </cfRule>
    <cfRule type="expression" dxfId="335" priority="35">
      <formula>$C24="Modification"</formula>
    </cfRule>
    <cfRule type="expression" dxfId="334" priority="36">
      <formula>$C24="Création"</formula>
    </cfRule>
    <cfRule type="expression" dxfId="333" priority="37">
      <formula>$C24="Fermeture"</formula>
    </cfRule>
  </conditionalFormatting>
  <conditionalFormatting sqref="J24:L25">
    <cfRule type="expression" dxfId="332" priority="20">
      <formula>$I24="NON"</formula>
    </cfRule>
  </conditionalFormatting>
  <conditionalFormatting sqref="N24:N25">
    <cfRule type="expression" dxfId="331" priority="32">
      <formula>$M24="CT (Contrôle terminal)"</formula>
    </cfRule>
    <cfRule type="expression" dxfId="330" priority="33">
      <formula>$M24="CCI (CC Intégral)"</formula>
    </cfRule>
  </conditionalFormatting>
  <conditionalFormatting sqref="O24:O25">
    <cfRule type="expression" dxfId="329" priority="31">
      <formula>$M24="CT (Contrôle terminal)"</formula>
    </cfRule>
  </conditionalFormatting>
  <conditionalFormatting sqref="P24:Q25">
    <cfRule type="expression" dxfId="328" priority="29">
      <formula>$M24="CCI (CC Intégral)"</formula>
    </cfRule>
  </conditionalFormatting>
  <conditionalFormatting sqref="R24:U25">
    <cfRule type="expression" dxfId="327" priority="30">
      <formula>$H$15="Session Unique"</formula>
    </cfRule>
  </conditionalFormatting>
  <conditionalFormatting sqref="S24:T25">
    <cfRule type="expression" dxfId="326" priority="27">
      <formula>$R24="Autres"</formula>
    </cfRule>
  </conditionalFormatting>
  <conditionalFormatting sqref="U24:U25">
    <cfRule type="expression" dxfId="325" priority="28">
      <formula>$R24="CT (Contrôle terminal)"</formula>
    </cfRule>
  </conditionalFormatting>
  <conditionalFormatting sqref="A26">
    <cfRule type="expression" dxfId="324" priority="3">
      <formula>$E26="Création"</formula>
    </cfRule>
  </conditionalFormatting>
  <conditionalFormatting sqref="A26">
    <cfRule type="expression" dxfId="323" priority="2">
      <formula>$E26="Modification"</formula>
    </cfRule>
  </conditionalFormatting>
  <conditionalFormatting sqref="A26">
    <cfRule type="expression" dxfId="322" priority="19">
      <formula>$E26="Fermeture"</formula>
    </cfRule>
  </conditionalFormatting>
  <conditionalFormatting sqref="B26:C26">
    <cfRule type="expression" dxfId="321" priority="4">
      <formula>$C26="Modification MCC"</formula>
    </cfRule>
    <cfRule type="expression" dxfId="320" priority="5">
      <formula>$C26="Modification"</formula>
    </cfRule>
    <cfRule type="expression" dxfId="319" priority="6">
      <formula>$C26="Création"</formula>
    </cfRule>
    <cfRule type="expression" dxfId="318" priority="7">
      <formula>$C26="Fermeture"</formula>
    </cfRule>
  </conditionalFormatting>
  <conditionalFormatting sqref="D26:U26">
    <cfRule type="expression" dxfId="317" priority="15">
      <formula>$C26="Modification MCC"</formula>
    </cfRule>
    <cfRule type="expression" dxfId="316" priority="16">
      <formula>$C26="Modification"</formula>
    </cfRule>
    <cfRule type="expression" dxfId="315" priority="17">
      <formula>$C26="Création"</formula>
    </cfRule>
    <cfRule type="expression" dxfId="314" priority="18">
      <formula>$C26="Fermeture"</formula>
    </cfRule>
  </conditionalFormatting>
  <conditionalFormatting sqref="J26:L26">
    <cfRule type="expression" dxfId="313" priority="1">
      <formula>$I26="NON"</formula>
    </cfRule>
  </conditionalFormatting>
  <conditionalFormatting sqref="N26">
    <cfRule type="expression" dxfId="312" priority="13">
      <formula>$M26="CT (Contrôle terminal)"</formula>
    </cfRule>
    <cfRule type="expression" dxfId="311" priority="14">
      <formula>$M26="CCI (CC Intégral)"</formula>
    </cfRule>
  </conditionalFormatting>
  <conditionalFormatting sqref="O26">
    <cfRule type="expression" dxfId="310" priority="12">
      <formula>$M26="CT (Contrôle terminal)"</formula>
    </cfRule>
  </conditionalFormatting>
  <conditionalFormatting sqref="P26:Q26">
    <cfRule type="expression" dxfId="309" priority="10">
      <formula>$M26="CCI (CC Intégral)"</formula>
    </cfRule>
  </conditionalFormatting>
  <conditionalFormatting sqref="R26:U26">
    <cfRule type="expression" dxfId="308" priority="11">
      <formula>$H$15="Session Unique"</formula>
    </cfRule>
  </conditionalFormatting>
  <conditionalFormatting sqref="S26:T26">
    <cfRule type="expression" dxfId="307" priority="8">
      <formula>$R26="Autres"</formula>
    </cfRule>
  </conditionalFormatting>
  <conditionalFormatting sqref="U26">
    <cfRule type="expression" dxfId="306" priority="9">
      <formula>$R26="CT (Contrôle terminal)"</formula>
    </cfRule>
  </conditionalFormatting>
  <dataValidations count="6">
    <dataValidation type="list" allowBlank="1" showInputMessage="1" showErrorMessage="1" sqref="K19:K307" xr:uid="{00000000-0002-0000-0500-000000000000}">
      <formula1>"OUI"</formula1>
    </dataValidation>
    <dataValidation type="list" allowBlank="1" showInputMessage="1" showErrorMessage="1" sqref="S51:S307 P51:P307 S19:S49 P19:P49" xr:uid="{00000000-0002-0000-0500-000001000000}">
      <formula1>List_Controle</formula1>
    </dataValidation>
    <dataValidation type="list" allowBlank="1" showInputMessage="1" showErrorMessage="1" sqref="M19:M307" xr:uid="{00000000-0002-0000-0500-000002000000}">
      <formula1>List_Controle2</formula1>
    </dataValidation>
    <dataValidation type="list" allowBlank="1" showInputMessage="1" showErrorMessage="1" sqref="C61:C307" xr:uid="{00000000-0002-0000-0500-000003000000}">
      <formula1>"Modification MCC"</formula1>
    </dataValidation>
    <dataValidation type="list" allowBlank="1" showInputMessage="1" showErrorMessage="1" sqref="R51:R307 R19:R49" xr:uid="{00000000-0002-0000-0500-000004000000}">
      <formula1>"CT (Contrôle terminal), Autres"</formula1>
    </dataValidation>
    <dataValidation type="list" allowBlank="1" showInputMessage="1" showErrorMessage="1" sqref="E50:G50 E51:I307 E19:I49" xr:uid="{00000000-0002-0000-0500-000005000000}">
      <formula1>"OUI, NON"</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4.9989318521683403E-2"/>
  </sheetPr>
  <dimension ref="A1:O34"/>
  <sheetViews>
    <sheetView tabSelected="1" topLeftCell="A16" zoomScale="90" zoomScaleNormal="90" workbookViewId="0">
      <selection activeCell="H22" sqref="H22"/>
    </sheetView>
  </sheetViews>
  <sheetFormatPr baseColWidth="10" defaultColWidth="11.42578125" defaultRowHeight="15" customHeight="1" x14ac:dyDescent="0.25"/>
  <cols>
    <col min="1" max="1" width="14.5703125" style="15" customWidth="1"/>
    <col min="2" max="2" width="53.140625" style="15" customWidth="1"/>
    <col min="3" max="3" width="10.140625" style="15" bestFit="1" customWidth="1"/>
    <col min="4" max="4" width="5.140625" style="15" bestFit="1" customWidth="1"/>
    <col min="5" max="5" width="6" style="15" bestFit="1" customWidth="1"/>
    <col min="6" max="6" width="24" style="96" customWidth="1"/>
    <col min="7" max="7" width="25.42578125" style="96" customWidth="1"/>
    <col min="8" max="8" width="37.42578125" style="61" customWidth="1"/>
    <col min="9" max="9" width="9.42578125" style="15" bestFit="1" customWidth="1"/>
    <col min="10" max="11" width="8.5703125" style="15" bestFit="1" customWidth="1"/>
    <col min="12" max="12" width="10.42578125" style="15" customWidth="1"/>
    <col min="13" max="13" width="12.42578125" style="15" bestFit="1" customWidth="1"/>
    <col min="14" max="14" width="15" style="15" customWidth="1"/>
    <col min="15" max="15" width="36" style="15" customWidth="1"/>
  </cols>
  <sheetData>
    <row r="1" spans="1:10" x14ac:dyDescent="0.25">
      <c r="A1" s="174"/>
      <c r="B1" s="175"/>
      <c r="C1" s="175"/>
      <c r="D1" s="175"/>
      <c r="E1" s="175"/>
      <c r="F1" s="175"/>
      <c r="G1" s="175"/>
      <c r="H1" s="249"/>
      <c r="I1" s="175"/>
      <c r="J1" s="176"/>
    </row>
    <row r="2" spans="1:10" x14ac:dyDescent="0.25">
      <c r="A2" s="177"/>
      <c r="B2" s="178"/>
      <c r="C2" s="178"/>
      <c r="D2" s="178"/>
      <c r="E2" s="178"/>
      <c r="F2" s="178"/>
      <c r="G2" s="178"/>
      <c r="H2" s="250"/>
      <c r="I2" s="178"/>
      <c r="J2" s="179"/>
    </row>
    <row r="3" spans="1:10" x14ac:dyDescent="0.25">
      <c r="A3" s="177"/>
      <c r="B3" s="178"/>
      <c r="C3" s="178"/>
      <c r="D3" s="178"/>
      <c r="E3" s="178"/>
      <c r="F3" s="178"/>
      <c r="G3" s="178"/>
      <c r="H3" s="250"/>
      <c r="I3" s="178"/>
      <c r="J3" s="179"/>
    </row>
    <row r="4" spans="1:10" x14ac:dyDescent="0.25">
      <c r="A4" s="177"/>
      <c r="B4" s="178"/>
      <c r="C4" s="178"/>
      <c r="D4" s="178"/>
      <c r="E4" s="178"/>
      <c r="F4" s="178"/>
      <c r="G4" s="178"/>
      <c r="H4" s="250"/>
      <c r="I4" s="178"/>
      <c r="J4" s="179"/>
    </row>
    <row r="5" spans="1:10" x14ac:dyDescent="0.25">
      <c r="A5" s="177"/>
      <c r="B5" s="178"/>
      <c r="C5" s="178"/>
      <c r="D5" s="178"/>
      <c r="E5" s="178"/>
      <c r="F5" s="178"/>
      <c r="G5" s="178"/>
      <c r="H5" s="250"/>
      <c r="I5" s="178"/>
      <c r="J5" s="179"/>
    </row>
    <row r="6" spans="1:10" x14ac:dyDescent="0.25">
      <c r="A6" s="177"/>
      <c r="B6" s="178"/>
      <c r="C6" s="178"/>
      <c r="D6" s="178"/>
      <c r="E6" s="178"/>
      <c r="F6" s="178"/>
      <c r="G6" s="178"/>
      <c r="H6" s="250"/>
      <c r="I6" s="178"/>
      <c r="J6" s="179"/>
    </row>
    <row r="7" spans="1:10" x14ac:dyDescent="0.25">
      <c r="A7" s="180" t="s">
        <v>249</v>
      </c>
      <c r="B7" s="181" t="str">
        <f>'Fiche Générale'!B2</f>
        <v>SPECTRUM</v>
      </c>
      <c r="C7" s="180"/>
      <c r="D7" s="180"/>
      <c r="E7" s="184" t="s">
        <v>250</v>
      </c>
      <c r="F7" s="185"/>
      <c r="G7" s="185"/>
      <c r="H7" s="251"/>
      <c r="I7" s="45"/>
      <c r="J7" s="46"/>
    </row>
    <row r="8" spans="1:10" x14ac:dyDescent="0.25">
      <c r="A8" s="180"/>
      <c r="B8" s="182"/>
      <c r="C8" s="180"/>
      <c r="D8" s="180"/>
      <c r="E8" s="187"/>
      <c r="F8" s="188"/>
      <c r="G8" s="188"/>
      <c r="H8" s="252"/>
      <c r="I8" s="45"/>
      <c r="J8" s="46"/>
    </row>
    <row r="9" spans="1:10" x14ac:dyDescent="0.25">
      <c r="A9" s="180"/>
      <c r="B9" s="182"/>
      <c r="C9" s="180"/>
      <c r="D9" s="180"/>
      <c r="E9" s="190"/>
      <c r="F9" s="191"/>
      <c r="G9" s="191"/>
      <c r="H9" s="253"/>
      <c r="I9" s="45"/>
      <c r="J9" s="46"/>
    </row>
    <row r="10" spans="1:10" x14ac:dyDescent="0.25">
      <c r="A10" s="180"/>
      <c r="B10" s="182"/>
      <c r="C10" s="193"/>
      <c r="D10" s="194"/>
      <c r="E10" s="194"/>
      <c r="F10" s="194"/>
      <c r="G10" s="194"/>
      <c r="H10" s="254"/>
      <c r="I10" s="45"/>
      <c r="J10" s="46"/>
    </row>
    <row r="11" spans="1:10" x14ac:dyDescent="0.25">
      <c r="A11" s="180"/>
      <c r="B11" s="183"/>
      <c r="C11" s="196"/>
      <c r="D11" s="197"/>
      <c r="E11" s="197"/>
      <c r="F11" s="197"/>
      <c r="G11" s="197"/>
      <c r="H11" s="255"/>
      <c r="I11" s="47"/>
      <c r="J11" s="48"/>
    </row>
    <row r="13" spans="1:10" x14ac:dyDescent="0.25">
      <c r="A13" s="199" t="s">
        <v>251</v>
      </c>
      <c r="B13" s="202" t="s">
        <v>221</v>
      </c>
      <c r="C13" s="205" t="s">
        <v>314</v>
      </c>
      <c r="D13" s="206"/>
      <c r="E13" s="211"/>
      <c r="F13" s="173" t="s">
        <v>253</v>
      </c>
      <c r="G13" s="171" t="e">
        <f>Calcul!D7</f>
        <v>#REF!</v>
      </c>
      <c r="H13" s="88"/>
      <c r="I13" s="39"/>
    </row>
    <row r="14" spans="1:10" x14ac:dyDescent="0.25">
      <c r="A14" s="200"/>
      <c r="B14" s="203"/>
      <c r="C14" s="207"/>
      <c r="D14" s="208"/>
      <c r="E14" s="212"/>
      <c r="F14" s="173"/>
      <c r="G14" s="172"/>
      <c r="H14" s="88"/>
      <c r="I14" s="39"/>
    </row>
    <row r="15" spans="1:10" x14ac:dyDescent="0.25">
      <c r="A15" s="200"/>
      <c r="B15" s="203"/>
      <c r="C15" s="207"/>
      <c r="D15" s="208"/>
      <c r="E15" s="212"/>
      <c r="F15" s="173" t="s">
        <v>254</v>
      </c>
      <c r="G15" s="171" t="e">
        <f>Calcul!D22</f>
        <v>#REF!</v>
      </c>
      <c r="H15" s="88"/>
      <c r="I15" s="39"/>
    </row>
    <row r="16" spans="1:10" x14ac:dyDescent="0.25">
      <c r="A16" s="201"/>
      <c r="B16" s="204"/>
      <c r="C16" s="209"/>
      <c r="D16" s="210"/>
      <c r="E16" s="213"/>
      <c r="F16" s="173"/>
      <c r="G16" s="172"/>
      <c r="H16" s="88"/>
      <c r="I16" s="39"/>
    </row>
    <row r="17" spans="1:15" x14ac:dyDescent="0.25">
      <c r="I17" s="16"/>
      <c r="J17" s="16"/>
      <c r="K17" s="16"/>
      <c r="L17" s="16"/>
      <c r="M17" s="16"/>
      <c r="N17" s="16"/>
    </row>
    <row r="18" spans="1:15" ht="45" x14ac:dyDescent="0.25">
      <c r="A18" s="3" t="s">
        <v>255</v>
      </c>
      <c r="B18" s="3" t="s">
        <v>256</v>
      </c>
      <c r="C18" s="3" t="s">
        <v>3</v>
      </c>
      <c r="D18" s="3" t="s">
        <v>257</v>
      </c>
      <c r="E18" s="3" t="s">
        <v>5</v>
      </c>
      <c r="F18" s="94" t="s">
        <v>258</v>
      </c>
      <c r="G18" s="94" t="s">
        <v>259</v>
      </c>
      <c r="H18" s="60" t="s">
        <v>121</v>
      </c>
      <c r="I18" s="3" t="s">
        <v>219</v>
      </c>
      <c r="J18" s="3" t="s">
        <v>227</v>
      </c>
      <c r="K18" s="3" t="s">
        <v>228</v>
      </c>
      <c r="L18" s="3" t="s">
        <v>260</v>
      </c>
      <c r="M18" s="3" t="s">
        <v>4</v>
      </c>
      <c r="N18" s="3" t="s">
        <v>261</v>
      </c>
      <c r="O18" s="111" t="s">
        <v>262</v>
      </c>
    </row>
    <row r="19" spans="1:15" ht="75" x14ac:dyDescent="0.25">
      <c r="A19" s="20" t="s">
        <v>335</v>
      </c>
      <c r="B19" s="112" t="s">
        <v>265</v>
      </c>
      <c r="C19" s="99" t="s">
        <v>12</v>
      </c>
      <c r="D19" s="99">
        <v>3</v>
      </c>
      <c r="E19" s="5"/>
      <c r="F19" s="95" t="s">
        <v>266</v>
      </c>
      <c r="G19" s="95" t="s">
        <v>267</v>
      </c>
      <c r="H19" s="99" t="s">
        <v>187</v>
      </c>
      <c r="I19" s="99">
        <v>12.5</v>
      </c>
      <c r="J19" s="99">
        <v>16</v>
      </c>
      <c r="K19" s="99"/>
      <c r="L19" s="99" t="s">
        <v>263</v>
      </c>
      <c r="M19" s="99" t="s">
        <v>22</v>
      </c>
      <c r="N19" s="5" t="s">
        <v>50</v>
      </c>
      <c r="O19" s="5" t="s">
        <v>268</v>
      </c>
    </row>
    <row r="20" spans="1:15" s="68" customFormat="1" ht="30" x14ac:dyDescent="0.25">
      <c r="A20" s="20" t="s">
        <v>336</v>
      </c>
      <c r="B20" s="113" t="s">
        <v>270</v>
      </c>
      <c r="C20" s="10" t="s">
        <v>12</v>
      </c>
      <c r="D20" s="10">
        <v>3</v>
      </c>
      <c r="E20" s="6"/>
      <c r="F20" s="118" t="s">
        <v>271</v>
      </c>
      <c r="G20" s="118" t="s">
        <v>272</v>
      </c>
      <c r="H20" s="10" t="s">
        <v>136</v>
      </c>
      <c r="I20" s="53">
        <v>24</v>
      </c>
      <c r="J20" s="10"/>
      <c r="K20" s="10"/>
      <c r="L20" s="10" t="s">
        <v>263</v>
      </c>
      <c r="M20" s="100" t="s">
        <v>22</v>
      </c>
      <c r="N20" s="101" t="s">
        <v>273</v>
      </c>
      <c r="O20" s="6" t="s">
        <v>274</v>
      </c>
    </row>
    <row r="21" spans="1:15" s="68" customFormat="1" ht="30" x14ac:dyDescent="0.25">
      <c r="A21" s="20" t="s">
        <v>264</v>
      </c>
      <c r="B21" s="114" t="s">
        <v>325</v>
      </c>
      <c r="C21" s="99" t="s">
        <v>12</v>
      </c>
      <c r="D21" s="99">
        <v>3</v>
      </c>
      <c r="E21" s="5"/>
      <c r="F21" s="119" t="s">
        <v>347</v>
      </c>
      <c r="G21" s="118" t="s">
        <v>348</v>
      </c>
      <c r="H21" s="99"/>
      <c r="I21" s="54">
        <v>24</v>
      </c>
      <c r="J21" s="99"/>
      <c r="K21" s="99"/>
      <c r="L21" s="99" t="s">
        <v>263</v>
      </c>
      <c r="M21" s="99" t="s">
        <v>13</v>
      </c>
      <c r="N21" s="5"/>
      <c r="O21" s="5" t="s">
        <v>324</v>
      </c>
    </row>
    <row r="22" spans="1:15" ht="45" x14ac:dyDescent="0.25">
      <c r="A22" s="20" t="s">
        <v>337</v>
      </c>
      <c r="B22" s="114" t="s">
        <v>344</v>
      </c>
      <c r="C22" s="10" t="s">
        <v>12</v>
      </c>
      <c r="D22" s="10">
        <v>3</v>
      </c>
      <c r="E22" s="6"/>
      <c r="F22" s="119" t="s">
        <v>349</v>
      </c>
      <c r="G22" s="118" t="s">
        <v>354</v>
      </c>
      <c r="H22" s="10"/>
      <c r="I22" s="53">
        <v>24</v>
      </c>
      <c r="J22" s="10"/>
      <c r="K22" s="10"/>
      <c r="L22" s="10" t="s">
        <v>263</v>
      </c>
      <c r="M22" s="107" t="s">
        <v>13</v>
      </c>
      <c r="N22" s="6"/>
      <c r="O22" s="6" t="s">
        <v>327</v>
      </c>
    </row>
    <row r="23" spans="1:15" ht="30" x14ac:dyDescent="0.25">
      <c r="A23" s="20" t="s">
        <v>338</v>
      </c>
      <c r="B23" s="113" t="s">
        <v>283</v>
      </c>
      <c r="C23" s="10" t="s">
        <v>12</v>
      </c>
      <c r="D23" s="10">
        <v>3</v>
      </c>
      <c r="E23" s="6"/>
      <c r="F23" s="118" t="s">
        <v>355</v>
      </c>
      <c r="G23" s="118" t="s">
        <v>356</v>
      </c>
      <c r="H23" s="10" t="s">
        <v>208</v>
      </c>
      <c r="I23" s="53">
        <v>24</v>
      </c>
      <c r="J23" s="10"/>
      <c r="K23" s="10"/>
      <c r="L23" s="10"/>
      <c r="M23" s="107" t="s">
        <v>13</v>
      </c>
      <c r="N23" s="6"/>
      <c r="O23" s="6" t="s">
        <v>326</v>
      </c>
    </row>
    <row r="24" spans="1:15" ht="30" x14ac:dyDescent="0.25">
      <c r="A24" s="20" t="s">
        <v>339</v>
      </c>
      <c r="B24" s="112" t="s">
        <v>284</v>
      </c>
      <c r="C24" s="99" t="s">
        <v>12</v>
      </c>
      <c r="D24" s="99">
        <v>3</v>
      </c>
      <c r="E24" s="5"/>
      <c r="F24" s="110" t="s">
        <v>350</v>
      </c>
      <c r="G24" s="110" t="s">
        <v>351</v>
      </c>
      <c r="H24" s="5" t="s">
        <v>201</v>
      </c>
      <c r="I24" s="54">
        <v>24</v>
      </c>
      <c r="J24" s="99"/>
      <c r="K24" s="99"/>
      <c r="L24" s="99" t="s">
        <v>263</v>
      </c>
      <c r="M24" s="99" t="s">
        <v>13</v>
      </c>
      <c r="N24" s="5"/>
      <c r="O24" s="112" t="s">
        <v>334</v>
      </c>
    </row>
    <row r="25" spans="1:15" ht="30" x14ac:dyDescent="0.25">
      <c r="A25" s="20" t="s">
        <v>269</v>
      </c>
      <c r="B25" s="112" t="s">
        <v>285</v>
      </c>
      <c r="C25" s="99" t="s">
        <v>12</v>
      </c>
      <c r="D25" s="99">
        <v>3</v>
      </c>
      <c r="E25" s="5"/>
      <c r="F25" s="110" t="s">
        <v>352</v>
      </c>
      <c r="G25" s="110" t="s">
        <v>353</v>
      </c>
      <c r="H25" s="5" t="s">
        <v>201</v>
      </c>
      <c r="I25" s="54">
        <v>24</v>
      </c>
      <c r="J25" s="99"/>
      <c r="K25" s="99"/>
      <c r="L25" s="99" t="s">
        <v>263</v>
      </c>
      <c r="M25" s="99" t="s">
        <v>13</v>
      </c>
      <c r="N25" s="58"/>
      <c r="O25" s="115" t="s">
        <v>334</v>
      </c>
    </row>
    <row r="26" spans="1:15" ht="45" x14ac:dyDescent="0.25">
      <c r="A26" s="20" t="s">
        <v>340</v>
      </c>
      <c r="B26" s="114" t="s">
        <v>341</v>
      </c>
      <c r="C26" s="99" t="s">
        <v>12</v>
      </c>
      <c r="D26" s="99">
        <v>3</v>
      </c>
      <c r="E26" s="8"/>
      <c r="F26" s="108" t="s">
        <v>357</v>
      </c>
      <c r="G26" s="108" t="s">
        <v>358</v>
      </c>
      <c r="H26" s="11" t="s">
        <v>195</v>
      </c>
      <c r="I26" s="54">
        <v>24</v>
      </c>
      <c r="J26" s="99"/>
      <c r="K26" s="99"/>
      <c r="L26" s="99"/>
      <c r="M26" s="99" t="s">
        <v>13</v>
      </c>
      <c r="N26" s="8"/>
      <c r="O26" s="8" t="s">
        <v>342</v>
      </c>
    </row>
    <row r="27" spans="1:15" ht="30.75" x14ac:dyDescent="0.3">
      <c r="A27" s="21"/>
      <c r="B27" s="102" t="s">
        <v>318</v>
      </c>
      <c r="C27" s="97" t="s">
        <v>12</v>
      </c>
      <c r="D27" s="97">
        <v>3</v>
      </c>
      <c r="E27" s="8" t="s">
        <v>30</v>
      </c>
      <c r="F27" s="95" t="s">
        <v>330</v>
      </c>
      <c r="G27" s="95"/>
      <c r="H27" s="11"/>
      <c r="I27" s="54">
        <v>24</v>
      </c>
      <c r="J27" s="97"/>
      <c r="K27" s="97"/>
      <c r="L27" s="97"/>
      <c r="M27" s="97" t="s">
        <v>13</v>
      </c>
      <c r="N27" s="8"/>
      <c r="O27" s="8"/>
    </row>
    <row r="28" spans="1:15" ht="30.75" x14ac:dyDescent="0.3">
      <c r="A28" s="21"/>
      <c r="B28" s="102" t="s">
        <v>319</v>
      </c>
      <c r="C28" s="97" t="s">
        <v>12</v>
      </c>
      <c r="D28" s="97">
        <v>3</v>
      </c>
      <c r="E28" s="8" t="s">
        <v>30</v>
      </c>
      <c r="F28" s="95" t="s">
        <v>331</v>
      </c>
      <c r="G28" s="95"/>
      <c r="H28" s="11"/>
      <c r="I28" s="54">
        <v>24</v>
      </c>
      <c r="J28" s="97"/>
      <c r="K28" s="97"/>
      <c r="L28" s="97"/>
      <c r="M28" s="97" t="s">
        <v>13</v>
      </c>
      <c r="N28" s="8"/>
      <c r="O28" s="8"/>
    </row>
    <row r="29" spans="1:15" ht="30.75" x14ac:dyDescent="0.3">
      <c r="A29" s="21"/>
      <c r="B29" s="102" t="s">
        <v>320</v>
      </c>
      <c r="C29" s="97" t="s">
        <v>12</v>
      </c>
      <c r="D29" s="97">
        <v>3</v>
      </c>
      <c r="E29" s="8" t="s">
        <v>30</v>
      </c>
      <c r="F29" s="95" t="s">
        <v>332</v>
      </c>
      <c r="G29" s="95"/>
      <c r="H29" s="11"/>
      <c r="I29" s="54">
        <v>24</v>
      </c>
      <c r="J29" s="97"/>
      <c r="K29" s="97"/>
      <c r="L29" s="97"/>
      <c r="M29" s="97" t="s">
        <v>13</v>
      </c>
      <c r="N29" s="8"/>
      <c r="O29" s="8"/>
    </row>
    <row r="30" spans="1:15" ht="30.75" x14ac:dyDescent="0.3">
      <c r="A30" s="21"/>
      <c r="B30" s="102" t="s">
        <v>321</v>
      </c>
      <c r="C30" s="97" t="s">
        <v>12</v>
      </c>
      <c r="D30" s="97">
        <v>3</v>
      </c>
      <c r="E30" s="8" t="s">
        <v>30</v>
      </c>
      <c r="F30" s="95" t="s">
        <v>333</v>
      </c>
      <c r="G30" s="95"/>
      <c r="H30" s="11"/>
      <c r="I30" s="54">
        <v>24</v>
      </c>
      <c r="J30" s="97"/>
      <c r="K30" s="97"/>
      <c r="L30" s="97"/>
      <c r="M30" s="97" t="s">
        <v>13</v>
      </c>
      <c r="N30" s="8"/>
      <c r="O30" s="8"/>
    </row>
    <row r="31" spans="1:15" ht="30.75" x14ac:dyDescent="0.3">
      <c r="A31" s="21"/>
      <c r="B31" s="102" t="s">
        <v>323</v>
      </c>
      <c r="C31" s="97" t="s">
        <v>12</v>
      </c>
      <c r="D31" s="11">
        <v>3</v>
      </c>
      <c r="E31" s="8" t="s">
        <v>30</v>
      </c>
      <c r="F31" s="95" t="s">
        <v>328</v>
      </c>
      <c r="G31" s="95"/>
      <c r="H31" s="11" t="s">
        <v>194</v>
      </c>
      <c r="I31" s="97">
        <v>24</v>
      </c>
      <c r="J31" s="97"/>
      <c r="K31" s="97"/>
      <c r="L31" s="97" t="s">
        <v>263</v>
      </c>
      <c r="M31" s="97" t="s">
        <v>13</v>
      </c>
      <c r="N31" s="8"/>
      <c r="O31" s="8"/>
    </row>
    <row r="32" spans="1:15" ht="30.75" x14ac:dyDescent="0.3">
      <c r="A32" s="21"/>
      <c r="B32" s="68" t="s">
        <v>322</v>
      </c>
      <c r="C32" s="97" t="s">
        <v>12</v>
      </c>
      <c r="D32" s="11">
        <v>3</v>
      </c>
      <c r="E32" s="8" t="s">
        <v>30</v>
      </c>
      <c r="F32" s="95" t="s">
        <v>329</v>
      </c>
      <c r="G32" s="95"/>
      <c r="H32" s="11"/>
      <c r="I32" s="97">
        <v>24</v>
      </c>
      <c r="J32" s="97"/>
      <c r="K32" s="97"/>
      <c r="L32" s="97" t="s">
        <v>263</v>
      </c>
      <c r="M32" s="97" t="s">
        <v>13</v>
      </c>
      <c r="N32" s="8"/>
      <c r="O32" s="8"/>
    </row>
    <row r="33" spans="1:15" s="68" customFormat="1" ht="41.1" customHeight="1" x14ac:dyDescent="0.25">
      <c r="A33" s="103"/>
      <c r="B33" s="104" t="s">
        <v>276</v>
      </c>
      <c r="C33" s="90" t="s">
        <v>12</v>
      </c>
      <c r="D33" s="90">
        <v>3</v>
      </c>
      <c r="E33" s="89" t="s">
        <v>30</v>
      </c>
      <c r="F33" s="105" t="s">
        <v>277</v>
      </c>
      <c r="G33" s="105" t="s">
        <v>278</v>
      </c>
      <c r="H33" s="90" t="s">
        <v>187</v>
      </c>
      <c r="I33" s="106">
        <v>24</v>
      </c>
      <c r="J33" s="90"/>
      <c r="K33" s="90"/>
      <c r="L33" s="90" t="s">
        <v>263</v>
      </c>
      <c r="M33" s="90" t="s">
        <v>22</v>
      </c>
      <c r="N33" s="89" t="s">
        <v>50</v>
      </c>
      <c r="O33" s="91" t="s">
        <v>275</v>
      </c>
    </row>
    <row r="34" spans="1:15" ht="30" x14ac:dyDescent="0.25">
      <c r="A34" s="87"/>
      <c r="B34" s="104" t="s">
        <v>279</v>
      </c>
      <c r="C34" s="90" t="s">
        <v>12</v>
      </c>
      <c r="D34" s="90">
        <v>3</v>
      </c>
      <c r="E34" s="89" t="s">
        <v>30</v>
      </c>
      <c r="F34" s="105" t="s">
        <v>280</v>
      </c>
      <c r="G34" s="105" t="s">
        <v>281</v>
      </c>
      <c r="H34" s="90" t="s">
        <v>187</v>
      </c>
      <c r="I34" s="106">
        <v>21</v>
      </c>
      <c r="J34" s="90">
        <v>4.5</v>
      </c>
      <c r="K34" s="90"/>
      <c r="L34" s="90" t="s">
        <v>263</v>
      </c>
      <c r="M34" s="90" t="s">
        <v>13</v>
      </c>
      <c r="N34" s="89"/>
      <c r="O34" s="91" t="s">
        <v>282</v>
      </c>
    </row>
  </sheetData>
  <sheetProtection formatCells="0" insertRows="0"/>
  <autoFilter ref="A18:O22" xr:uid="{00000000-0009-0000-0000-000006000000}"/>
  <mergeCells count="14">
    <mergeCell ref="G13:G14"/>
    <mergeCell ref="F15:F16"/>
    <mergeCell ref="G15:G16"/>
    <mergeCell ref="A1:J6"/>
    <mergeCell ref="A7:A11"/>
    <mergeCell ref="B7:B11"/>
    <mergeCell ref="C7:D9"/>
    <mergeCell ref="E7:H9"/>
    <mergeCell ref="C10:H11"/>
    <mergeCell ref="A13:A16"/>
    <mergeCell ref="B13:B16"/>
    <mergeCell ref="C13:D16"/>
    <mergeCell ref="E13:E16"/>
    <mergeCell ref="F13:F14"/>
  </mergeCells>
  <phoneticPr fontId="6" type="noConversion"/>
  <conditionalFormatting sqref="A1 K1:O6 A8:D9 K8:O11 A10:C10 A11:B11 A13:B13 J13:O16 A17:O18 A12:O12 F13:H13 F15:H15 A31:O32 A33:E33 A34:O726 H19:O19">
    <cfRule type="expression" dxfId="305" priority="545">
      <formula>$E1="Modification"</formula>
    </cfRule>
  </conditionalFormatting>
  <conditionalFormatting sqref="A1 K1:O6 A8:D9 K8:O11 A10:C10 A11:B11 A12:O12 A13:B13 F13:H13 J13:O16 F15:H15 A17:O18 A31:O32 A33:E33 A34:O726 H19:O19">
    <cfRule type="expression" dxfId="304" priority="546">
      <formula>$E1="Création"</formula>
    </cfRule>
  </conditionalFormatting>
  <conditionalFormatting sqref="A13 F13:N13">
    <cfRule type="expression" dxfId="303" priority="551">
      <formula>#REF!="Option"</formula>
    </cfRule>
  </conditionalFormatting>
  <conditionalFormatting sqref="A13 F15:N15">
    <cfRule type="expression" dxfId="302" priority="550">
      <formula>$C11="Option"</formula>
    </cfRule>
  </conditionalFormatting>
  <conditionalFormatting sqref="A17:A18 A31:A726 D31:D726 F31:N726 H19:N19 D17:D22">
    <cfRule type="expression" dxfId="301" priority="119">
      <formula>$C17="Option"</formula>
    </cfRule>
  </conditionalFormatting>
  <conditionalFormatting sqref="A7:E7 I7 K7:O7">
    <cfRule type="expression" dxfId="300" priority="553">
      <formula>#REF!="Modification"</formula>
    </cfRule>
    <cfRule type="expression" dxfId="299" priority="554">
      <formula>#REF!="Création"</formula>
    </cfRule>
  </conditionalFormatting>
  <conditionalFormatting sqref="C13">
    <cfRule type="expression" dxfId="298" priority="547">
      <formula>$E15="Fermeture"</formula>
    </cfRule>
    <cfRule type="expression" dxfId="297" priority="548">
      <formula>$E15="Modification"</formula>
    </cfRule>
    <cfRule type="expression" dxfId="296" priority="549">
      <formula>$E15="Création"</formula>
    </cfRule>
  </conditionalFormatting>
  <conditionalFormatting sqref="D12 K1:N11 D7:D9 I14:N14 I16:N16">
    <cfRule type="expression" dxfId="295" priority="540">
      <formula>$C1="Option"</formula>
    </cfRule>
  </conditionalFormatting>
  <conditionalFormatting sqref="F18:N18">
    <cfRule type="expression" dxfId="294" priority="484">
      <formula>$C18="Option"</formula>
    </cfRule>
  </conditionalFormatting>
  <conditionalFormatting sqref="A17:O17 A12:O12 F13:H13 F15:H15 A31:O726">
    <cfRule type="expression" dxfId="293" priority="534">
      <formula>$E12="Fermeture"</formula>
    </cfRule>
  </conditionalFormatting>
  <conditionalFormatting sqref="A7:A12 F12:N12 F17:N17 A1 E7 I7 F14 F16">
    <cfRule type="expression" dxfId="292" priority="542">
      <formula>$C1="Option"</formula>
    </cfRule>
  </conditionalFormatting>
  <conditionalFormatting sqref="K1:O6 K8:O11 J13:O16 A18:O18 A1 A8:D9 A10:C10 A11:B11 A13:B13">
    <cfRule type="expression" dxfId="291" priority="544">
      <formula>$E1="Fermeture"</formula>
    </cfRule>
  </conditionalFormatting>
  <conditionalFormatting sqref="K7:O7 A7:E7 I7">
    <cfRule type="expression" dxfId="290" priority="552">
      <formula>#REF!="Fermeture"</formula>
    </cfRule>
  </conditionalFormatting>
  <conditionalFormatting sqref="N31:N726 N1:N22">
    <cfRule type="expression" dxfId="289" priority="543">
      <formula>$M1="Porteuse"</formula>
    </cfRule>
  </conditionalFormatting>
  <conditionalFormatting sqref="H22:O22 E27:H30 J26:O30 E26 H26 C26:C30 C19:E22 A19:A30">
    <cfRule type="expression" dxfId="288" priority="92">
      <formula>$E19="Modification"</formula>
    </cfRule>
  </conditionalFormatting>
  <conditionalFormatting sqref="H22:O22 E27:H30 J26:O30 E26 H26 C26:C30 C19:E22 A19:A30">
    <cfRule type="expression" dxfId="287" priority="93">
      <formula>$E19="Création"</formula>
    </cfRule>
  </conditionalFormatting>
  <conditionalFormatting sqref="H19:O19 C21:E22 C19:E19 A19:A26">
    <cfRule type="expression" dxfId="286" priority="82">
      <formula>$E19="Fermeture"</formula>
    </cfRule>
  </conditionalFormatting>
  <conditionalFormatting sqref="F33:O33">
    <cfRule type="expression" dxfId="285" priority="83">
      <formula>$E33="Modification"</formula>
    </cfRule>
    <cfRule type="expression" dxfId="284" priority="84">
      <formula>$E33="Création"</formula>
    </cfRule>
  </conditionalFormatting>
  <conditionalFormatting sqref="H21:N22 F27:H30 J26:N30 H26 A19:A30">
    <cfRule type="expression" dxfId="283" priority="89">
      <formula>$C19="Option"</formula>
    </cfRule>
  </conditionalFormatting>
  <conditionalFormatting sqref="H20:O22 A27:A30 E27:H30 J26:O30 E26 H26 C26:C30">
    <cfRule type="expression" dxfId="282" priority="86">
      <formula>$E20="Fermeture"</formula>
    </cfRule>
  </conditionalFormatting>
  <conditionalFormatting sqref="H20:O21">
    <cfRule type="expression" dxfId="281" priority="87">
      <formula>$E20="Modification"</formula>
    </cfRule>
    <cfRule type="expression" dxfId="280" priority="88">
      <formula>$E20="Création"</formula>
    </cfRule>
  </conditionalFormatting>
  <conditionalFormatting sqref="C20:E20">
    <cfRule type="expression" dxfId="279" priority="91">
      <formula>$E20="Fermeture"</formula>
    </cfRule>
  </conditionalFormatting>
  <conditionalFormatting sqref="H20:N20">
    <cfRule type="expression" dxfId="278" priority="85">
      <formula>$C20="Option"</formula>
    </cfRule>
  </conditionalFormatting>
  <conditionalFormatting sqref="N26:N30">
    <cfRule type="expression" dxfId="277" priority="90">
      <formula>$M26="Porteuse"</formula>
    </cfRule>
  </conditionalFormatting>
  <conditionalFormatting sqref="H23:O23 C23:E23">
    <cfRule type="expression" dxfId="276" priority="62">
      <formula>$E23="Modification"</formula>
    </cfRule>
  </conditionalFormatting>
  <conditionalFormatting sqref="H23:O23 C23:E23">
    <cfRule type="expression" dxfId="275" priority="63">
      <formula>$E23="Création"</formula>
    </cfRule>
  </conditionalFormatting>
  <conditionalFormatting sqref="C23:E23">
    <cfRule type="expression" dxfId="274" priority="58">
      <formula>$E23="Fermeture"</formula>
    </cfRule>
  </conditionalFormatting>
  <conditionalFormatting sqref="D23 H23:N23">
    <cfRule type="expression" dxfId="273" priority="60">
      <formula>$C23="Option"</formula>
    </cfRule>
  </conditionalFormatting>
  <conditionalFormatting sqref="H23:O23">
    <cfRule type="expression" dxfId="272" priority="59">
      <formula>$E23="Fermeture"</formula>
    </cfRule>
  </conditionalFormatting>
  <conditionalFormatting sqref="N23">
    <cfRule type="expression" dxfId="271" priority="61">
      <formula>$M23="Porteuse"</formula>
    </cfRule>
  </conditionalFormatting>
  <conditionalFormatting sqref="D26:D30 H24:N25 C24:E25">
    <cfRule type="expression" dxfId="270" priority="53">
      <formula>$E24="Modification"</formula>
    </cfRule>
  </conditionalFormatting>
  <conditionalFormatting sqref="D26:D30 H24:N25 C24:E25">
    <cfRule type="expression" dxfId="269" priority="54">
      <formula>$E24="Création"</formula>
    </cfRule>
  </conditionalFormatting>
  <conditionalFormatting sqref="D26:D30 H24:N25 C24:E25">
    <cfRule type="expression" dxfId="268" priority="47">
      <formula>$E24="Fermeture"</formula>
    </cfRule>
  </conditionalFormatting>
  <conditionalFormatting sqref="H24:N25 D24:D30">
    <cfRule type="expression" dxfId="267" priority="51">
      <formula>$C24="Option"</formula>
    </cfRule>
  </conditionalFormatting>
  <conditionalFormatting sqref="N24:N25">
    <cfRule type="expression" dxfId="266" priority="52">
      <formula>$M24="Porteuse"</formula>
    </cfRule>
  </conditionalFormatting>
  <conditionalFormatting sqref="O24">
    <cfRule type="expression" dxfId="265" priority="48">
      <formula>$E25="Modification"</formula>
    </cfRule>
    <cfRule type="expression" dxfId="264" priority="49">
      <formula>$E25="Création"</formula>
    </cfRule>
    <cfRule type="expression" dxfId="263" priority="50">
      <formula>$E25="Fermeture"</formula>
    </cfRule>
  </conditionalFormatting>
  <conditionalFormatting sqref="B27:B30">
    <cfRule type="expression" dxfId="262" priority="45">
      <formula>$E27="Modification"</formula>
    </cfRule>
  </conditionalFormatting>
  <conditionalFormatting sqref="B27:B30">
    <cfRule type="expression" dxfId="261" priority="46">
      <formula>$E27="Création"</formula>
    </cfRule>
  </conditionalFormatting>
  <conditionalFormatting sqref="B27:B30">
    <cfRule type="expression" dxfId="260" priority="44">
      <formula>$E27="Fermeture"</formula>
    </cfRule>
  </conditionalFormatting>
  <conditionalFormatting sqref="I26:I30">
    <cfRule type="expression" dxfId="259" priority="37">
      <formula>$E26="Modification"</formula>
    </cfRule>
  </conditionalFormatting>
  <conditionalFormatting sqref="I26:I30">
    <cfRule type="expression" dxfId="258" priority="38">
      <formula>$E26="Création"</formula>
    </cfRule>
  </conditionalFormatting>
  <conditionalFormatting sqref="I26:I30">
    <cfRule type="expression" dxfId="257" priority="35">
      <formula>$E26="Fermeture"</formula>
    </cfRule>
  </conditionalFormatting>
  <conditionalFormatting sqref="I26:I30">
    <cfRule type="expression" dxfId="256" priority="36">
      <formula>$C26="Option"</formula>
    </cfRule>
  </conditionalFormatting>
  <conditionalFormatting sqref="O25">
    <cfRule type="expression" dxfId="255" priority="32">
      <formula>$E26="Modification"</formula>
    </cfRule>
    <cfRule type="expression" dxfId="254" priority="33">
      <formula>$E26="Création"</formula>
    </cfRule>
    <cfRule type="expression" dxfId="253" priority="34">
      <formula>$E26="Fermeture"</formula>
    </cfRule>
  </conditionalFormatting>
  <conditionalFormatting sqref="F19:G20 G22 F26:G26">
    <cfRule type="expression" dxfId="252" priority="30">
      <formula>$E19="Modification"</formula>
    </cfRule>
  </conditionalFormatting>
  <conditionalFormatting sqref="F19:G20 G22 F26:G26">
    <cfRule type="expression" dxfId="251" priority="31">
      <formula>$E19="Création"</formula>
    </cfRule>
  </conditionalFormatting>
  <conditionalFormatting sqref="F19:G20">
    <cfRule type="expression" dxfId="250" priority="25">
      <formula>$E19="Fermeture"</formula>
    </cfRule>
  </conditionalFormatting>
  <conditionalFormatting sqref="G21">
    <cfRule type="expression" dxfId="249" priority="26">
      <formula>$E21="Modification"</formula>
    </cfRule>
    <cfRule type="expression" dxfId="248" priority="27">
      <formula>$E21="Création"</formula>
    </cfRule>
  </conditionalFormatting>
  <conditionalFormatting sqref="F19:G20 G21:G22 F26:G26">
    <cfRule type="expression" dxfId="247" priority="29">
      <formula>$C19="Option"</formula>
    </cfRule>
  </conditionalFormatting>
  <conditionalFormatting sqref="G21:G22 F26:G26">
    <cfRule type="expression" dxfId="246" priority="28">
      <formula>$E21="Fermeture"</formula>
    </cfRule>
  </conditionalFormatting>
  <conditionalFormatting sqref="F23:G23">
    <cfRule type="expression" dxfId="245" priority="23">
      <formula>$E23="Modification"</formula>
    </cfRule>
  </conditionalFormatting>
  <conditionalFormatting sqref="F23:G23">
    <cfRule type="expression" dxfId="244" priority="24">
      <formula>$E23="Création"</formula>
    </cfRule>
  </conditionalFormatting>
  <conditionalFormatting sqref="F23:G23">
    <cfRule type="expression" dxfId="243" priority="22">
      <formula>$C23="Option"</formula>
    </cfRule>
  </conditionalFormatting>
  <conditionalFormatting sqref="F23">
    <cfRule type="expression" dxfId="242" priority="18">
      <formula>$C23="Option"</formula>
    </cfRule>
    <cfRule type="expression" dxfId="241" priority="19">
      <formula>$E23="Modification"</formula>
    </cfRule>
    <cfRule type="expression" dxfId="240" priority="20">
      <formula>$E23="Création"</formula>
    </cfRule>
  </conditionalFormatting>
  <conditionalFormatting sqref="F23:G23">
    <cfRule type="expression" dxfId="239" priority="21">
      <formula>$E23="Fermeture"</formula>
    </cfRule>
  </conditionalFormatting>
  <conditionalFormatting sqref="F24:G25">
    <cfRule type="expression" dxfId="238" priority="16">
      <formula>$E24="Modification"</formula>
    </cfRule>
  </conditionalFormatting>
  <conditionalFormatting sqref="F24:G25">
    <cfRule type="expression" dxfId="237" priority="17">
      <formula>$E24="Création"</formula>
    </cfRule>
  </conditionalFormatting>
  <conditionalFormatting sqref="F24:G25">
    <cfRule type="expression" dxfId="236" priority="14">
      <formula>$E24="Fermeture"</formula>
    </cfRule>
  </conditionalFormatting>
  <conditionalFormatting sqref="F24:G25">
    <cfRule type="expression" dxfId="235" priority="15">
      <formula>$C24="Option"</formula>
    </cfRule>
  </conditionalFormatting>
  <conditionalFormatting sqref="B19:B22 B26">
    <cfRule type="expression" dxfId="234" priority="12">
      <formula>$E19="Modification"</formula>
    </cfRule>
  </conditionalFormatting>
  <conditionalFormatting sqref="B19:B22 B26">
    <cfRule type="expression" dxfId="233" priority="13">
      <formula>$E19="Création"</formula>
    </cfRule>
  </conditionalFormatting>
  <conditionalFormatting sqref="B19 B21:B22">
    <cfRule type="expression" dxfId="232" priority="9">
      <formula>$E19="Fermeture"</formula>
    </cfRule>
  </conditionalFormatting>
  <conditionalFormatting sqref="B26">
    <cfRule type="expression" dxfId="231" priority="10">
      <formula>$E26="Fermeture"</formula>
    </cfRule>
  </conditionalFormatting>
  <conditionalFormatting sqref="B20">
    <cfRule type="expression" dxfId="230" priority="11">
      <formula>$E20="Fermeture"</formula>
    </cfRule>
  </conditionalFormatting>
  <conditionalFormatting sqref="B21">
    <cfRule type="expression" dxfId="229" priority="8">
      <formula>$E21="Fermeture"</formula>
    </cfRule>
  </conditionalFormatting>
  <conditionalFormatting sqref="B22">
    <cfRule type="expression" dxfId="228" priority="7">
      <formula>$E22="Fermeture"</formula>
    </cfRule>
  </conditionalFormatting>
  <conditionalFormatting sqref="B23">
    <cfRule type="expression" dxfId="227" priority="5">
      <formula>$E23="Modification"</formula>
    </cfRule>
  </conditionalFormatting>
  <conditionalFormatting sqref="B23">
    <cfRule type="expression" dxfId="226" priority="6">
      <formula>$E23="Création"</formula>
    </cfRule>
  </conditionalFormatting>
  <conditionalFormatting sqref="B23">
    <cfRule type="expression" dxfId="225" priority="4">
      <formula>$E23="Fermeture"</formula>
    </cfRule>
  </conditionalFormatting>
  <conditionalFormatting sqref="B24:B25">
    <cfRule type="expression" dxfId="224" priority="2">
      <formula>$E24="Modification"</formula>
    </cfRule>
  </conditionalFormatting>
  <conditionalFormatting sqref="B24:B25">
    <cfRule type="expression" dxfId="223" priority="3">
      <formula>$E24="Création"</formula>
    </cfRule>
  </conditionalFormatting>
  <conditionalFormatting sqref="B24:B25">
    <cfRule type="expression" dxfId="222" priority="1">
      <formula>$E24="Fermeture"</formula>
    </cfRule>
  </conditionalFormatting>
  <dataValidations count="5">
    <dataValidation type="list" allowBlank="1" showInputMessage="1" showErrorMessage="1" sqref="C19:C34" xr:uid="{00000000-0002-0000-0600-000000000000}">
      <formula1>List_NatureELP</formula1>
    </dataValidation>
    <dataValidation type="list" allowBlank="1" showInputMessage="1" showErrorMessage="1" sqref="H19:H34" xr:uid="{00000000-0002-0000-0600-000001000000}">
      <formula1>List_CNU</formula1>
    </dataValidation>
    <dataValidation type="list" allowBlank="1" showInputMessage="1" showErrorMessage="1" sqref="M19:M34" xr:uid="{00000000-0002-0000-0600-000002000000}">
      <formula1>List_Mutualisation</formula1>
    </dataValidation>
    <dataValidation type="list" allowBlank="1" showInputMessage="1" showErrorMessage="1" sqref="L19:L34" xr:uid="{00000000-0002-0000-0600-000003000000}">
      <formula1>"Anglais"</formula1>
    </dataValidation>
    <dataValidation type="list" allowBlank="1" showInputMessage="1" showErrorMessage="1" sqref="E19:E34" xr:uid="{00000000-0002-0000-0600-000004000000}">
      <formula1>List_Statut</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4.9989318521683403E-2"/>
  </sheetPr>
  <dimension ref="A1:V308"/>
  <sheetViews>
    <sheetView zoomScale="80" zoomScaleNormal="80" workbookViewId="0">
      <pane ySplit="18" topLeftCell="A19" activePane="bottomLeft" state="frozen"/>
      <selection activeCell="G52" sqref="G52"/>
      <selection pane="bottomLeft" activeCell="C30" sqref="C30"/>
    </sheetView>
  </sheetViews>
  <sheetFormatPr baseColWidth="10" defaultColWidth="11.42578125" defaultRowHeight="15" x14ac:dyDescent="0.25"/>
  <cols>
    <col min="1" max="1" width="39" style="15" customWidth="1"/>
    <col min="2" max="2" width="6.85546875" style="15" bestFit="1" customWidth="1"/>
    <col min="3" max="3" width="6.140625" style="18" bestFit="1" customWidth="1"/>
    <col min="4" max="4" width="27.85546875" style="15" bestFit="1" customWidth="1"/>
    <col min="5" max="5" width="14.85546875" style="15" bestFit="1" customWidth="1"/>
    <col min="6" max="6" width="15.5703125" style="15" bestFit="1" customWidth="1"/>
    <col min="7" max="7" width="16.5703125" style="15" bestFit="1" customWidth="1"/>
    <col min="8" max="8" width="28.85546875" style="15" bestFit="1" customWidth="1"/>
    <col min="9" max="9" width="12.42578125" style="15" bestFit="1" customWidth="1"/>
    <col min="10" max="10" width="20.140625" style="15" bestFit="1" customWidth="1"/>
    <col min="11" max="11" width="15.5703125" style="15" bestFit="1" customWidth="1"/>
    <col min="12" max="12" width="53.85546875" style="61" customWidth="1"/>
    <col min="13" max="13" width="15.140625" style="15" bestFit="1" customWidth="1"/>
    <col min="14" max="14" width="18.140625" style="15" bestFit="1" customWidth="1"/>
    <col min="15" max="15" width="23.85546875" style="15" bestFit="1" customWidth="1"/>
    <col min="16" max="17" width="8.42578125" style="15" customWidth="1"/>
    <col min="18" max="18" width="18.140625" style="15" bestFit="1" customWidth="1"/>
    <col min="19" max="19" width="6.5703125" style="15" bestFit="1" customWidth="1"/>
    <col min="20" max="20" width="5.85546875" style="15" bestFit="1" customWidth="1"/>
    <col min="21" max="21" width="25.42578125" style="15" bestFit="1" customWidth="1"/>
    <col min="22" max="22" width="29.5703125" customWidth="1"/>
  </cols>
  <sheetData>
    <row r="1" spans="1:21" x14ac:dyDescent="0.25">
      <c r="A1" s="174"/>
      <c r="B1" s="175"/>
      <c r="C1" s="175"/>
      <c r="D1" s="175"/>
      <c r="E1" s="175"/>
      <c r="F1" s="175"/>
      <c r="G1" s="175"/>
      <c r="H1" s="175"/>
      <c r="I1" s="176"/>
      <c r="J1" s="27"/>
      <c r="K1" s="27"/>
    </row>
    <row r="2" spans="1:21" x14ac:dyDescent="0.25">
      <c r="A2" s="177"/>
      <c r="B2" s="178"/>
      <c r="C2" s="178"/>
      <c r="D2" s="178"/>
      <c r="E2" s="178"/>
      <c r="F2" s="178"/>
      <c r="G2" s="178"/>
      <c r="H2" s="178"/>
      <c r="I2" s="179"/>
      <c r="J2" s="27"/>
      <c r="K2" s="27"/>
    </row>
    <row r="3" spans="1:21" x14ac:dyDescent="0.25">
      <c r="A3" s="177"/>
      <c r="B3" s="178"/>
      <c r="C3" s="178"/>
      <c r="D3" s="178"/>
      <c r="E3" s="178"/>
      <c r="F3" s="178"/>
      <c r="G3" s="178"/>
      <c r="H3" s="178"/>
      <c r="I3" s="179"/>
      <c r="J3" s="27"/>
      <c r="K3" s="27"/>
    </row>
    <row r="4" spans="1:21" x14ac:dyDescent="0.25">
      <c r="A4" s="177"/>
      <c r="B4" s="178"/>
      <c r="C4" s="178"/>
      <c r="D4" s="178"/>
      <c r="E4" s="178"/>
      <c r="F4" s="178"/>
      <c r="G4" s="178"/>
      <c r="H4" s="178"/>
      <c r="I4" s="179"/>
      <c r="J4" s="27"/>
      <c r="K4" s="27"/>
    </row>
    <row r="5" spans="1:21" x14ac:dyDescent="0.25">
      <c r="A5" s="177"/>
      <c r="B5" s="178"/>
      <c r="C5" s="178"/>
      <c r="D5" s="178"/>
      <c r="E5" s="178"/>
      <c r="F5" s="178"/>
      <c r="G5" s="178"/>
      <c r="H5" s="178"/>
      <c r="I5" s="179"/>
      <c r="J5" s="27"/>
      <c r="K5" s="27"/>
    </row>
    <row r="6" spans="1:21" x14ac:dyDescent="0.25">
      <c r="A6" s="236"/>
      <c r="B6" s="237"/>
      <c r="C6" s="237"/>
      <c r="D6" s="237"/>
      <c r="E6" s="237"/>
      <c r="F6" s="237"/>
      <c r="G6" s="237"/>
      <c r="H6" s="237"/>
      <c r="I6" s="238"/>
      <c r="J6" s="27"/>
      <c r="K6" s="27"/>
    </row>
    <row r="7" spans="1:21" ht="21" x14ac:dyDescent="0.25">
      <c r="A7" s="239" t="s">
        <v>287</v>
      </c>
      <c r="B7" s="242" t="str">
        <f>'Fiche Générale'!B2</f>
        <v>SPECTRUM</v>
      </c>
      <c r="C7" s="180"/>
      <c r="D7" s="180"/>
      <c r="E7" s="184" t="s">
        <v>250</v>
      </c>
      <c r="F7" s="185"/>
      <c r="G7" s="185"/>
      <c r="H7" s="185"/>
      <c r="I7" s="185"/>
      <c r="J7" s="251"/>
      <c r="K7" s="28"/>
      <c r="L7" s="62"/>
      <c r="M7" s="19"/>
    </row>
    <row r="8" spans="1:21" ht="21" x14ac:dyDescent="0.25">
      <c r="A8" s="240"/>
      <c r="B8" s="242"/>
      <c r="C8" s="180"/>
      <c r="D8" s="180"/>
      <c r="E8" s="187"/>
      <c r="F8" s="188"/>
      <c r="G8" s="188"/>
      <c r="H8" s="188"/>
      <c r="I8" s="188"/>
      <c r="J8" s="252"/>
      <c r="K8" s="28"/>
      <c r="L8" s="62"/>
      <c r="M8" s="19"/>
    </row>
    <row r="9" spans="1:21" ht="21" x14ac:dyDescent="0.25">
      <c r="A9" s="240"/>
      <c r="B9" s="242"/>
      <c r="C9" s="180"/>
      <c r="D9" s="180"/>
      <c r="E9" s="190"/>
      <c r="F9" s="191"/>
      <c r="G9" s="191"/>
      <c r="H9" s="191"/>
      <c r="I9" s="191"/>
      <c r="J9" s="253"/>
      <c r="K9" s="28"/>
      <c r="L9" s="62"/>
      <c r="M9" s="19"/>
    </row>
    <row r="10" spans="1:21" ht="18.75" x14ac:dyDescent="0.25">
      <c r="A10" s="240"/>
      <c r="B10" s="242"/>
      <c r="C10" s="193"/>
      <c r="D10" s="194"/>
      <c r="E10" s="194"/>
      <c r="F10" s="194"/>
      <c r="G10" s="194"/>
      <c r="H10" s="194"/>
      <c r="I10" s="195"/>
      <c r="J10" s="29"/>
      <c r="K10" s="29"/>
      <c r="L10" s="63"/>
      <c r="M10" s="19"/>
    </row>
    <row r="11" spans="1:21" ht="18.75" x14ac:dyDescent="0.25">
      <c r="A11" s="241"/>
      <c r="B11" s="242"/>
      <c r="C11" s="196"/>
      <c r="D11" s="197"/>
      <c r="E11" s="197"/>
      <c r="F11" s="197"/>
      <c r="G11" s="197"/>
      <c r="H11" s="197"/>
      <c r="I11" s="198"/>
      <c r="J11" s="29"/>
      <c r="K11" s="29"/>
      <c r="L11" s="63"/>
      <c r="M11" s="19"/>
    </row>
    <row r="12" spans="1:21" x14ac:dyDescent="0.25">
      <c r="C12" s="15"/>
      <c r="I12" s="12"/>
      <c r="J12" s="12"/>
      <c r="K12" s="12"/>
      <c r="L12" s="59"/>
      <c r="O12" s="217" t="s">
        <v>288</v>
      </c>
      <c r="P12" s="218"/>
      <c r="Q12" s="219"/>
      <c r="R12" s="217" t="s">
        <v>289</v>
      </c>
      <c r="S12" s="218"/>
      <c r="T12" s="218"/>
      <c r="U12" s="219"/>
    </row>
    <row r="13" spans="1:21" x14ac:dyDescent="0.25">
      <c r="A13" s="199" t="s">
        <v>290</v>
      </c>
      <c r="B13" s="134" t="str">
        <f>'S Impair Maquette Mineures'!B13</f>
        <v>Semestre Impair</v>
      </c>
      <c r="C13" s="136"/>
      <c r="D13" s="199" t="str">
        <f>'S Impair Maquette Mineures'!C13</f>
        <v>Code Mineures Semestre Impair</v>
      </c>
      <c r="E13" s="223" t="e">
        <f>#REF!</f>
        <v>#REF!</v>
      </c>
      <c r="F13" s="224"/>
      <c r="G13" s="225"/>
      <c r="H13" s="40"/>
      <c r="I13" s="40"/>
      <c r="J13" s="30"/>
      <c r="K13" s="30"/>
      <c r="L13" s="64"/>
      <c r="O13" s="220"/>
      <c r="P13" s="221"/>
      <c r="Q13" s="222"/>
      <c r="R13" s="220"/>
      <c r="S13" s="221"/>
      <c r="T13" s="221"/>
      <c r="U13" s="222"/>
    </row>
    <row r="14" spans="1:21" x14ac:dyDescent="0.25">
      <c r="A14" s="200"/>
      <c r="B14" s="215"/>
      <c r="C14" s="216"/>
      <c r="D14" s="200"/>
      <c r="E14" s="226"/>
      <c r="F14" s="227"/>
      <c r="G14" s="228"/>
      <c r="H14" s="40"/>
      <c r="I14" s="40"/>
      <c r="J14" s="30"/>
      <c r="K14" s="30"/>
      <c r="L14" s="64"/>
      <c r="O14" s="232" t="s">
        <v>291</v>
      </c>
      <c r="P14" s="217" t="s">
        <v>292</v>
      </c>
      <c r="Q14" s="219"/>
      <c r="R14" s="235"/>
      <c r="S14" s="211"/>
      <c r="T14" s="214"/>
      <c r="U14" s="199"/>
    </row>
    <row r="15" spans="1:21" x14ac:dyDescent="0.25">
      <c r="A15" s="200"/>
      <c r="B15" s="215"/>
      <c r="C15" s="216"/>
      <c r="D15" s="200"/>
      <c r="E15" s="226"/>
      <c r="F15" s="227"/>
      <c r="G15" s="228"/>
      <c r="H15" s="41"/>
      <c r="I15" s="41"/>
      <c r="J15" s="31"/>
      <c r="K15" s="31"/>
      <c r="L15" s="65"/>
      <c r="O15" s="232"/>
      <c r="P15" s="233"/>
      <c r="Q15" s="234"/>
      <c r="R15" s="235"/>
      <c r="S15" s="212"/>
      <c r="T15" s="214"/>
      <c r="U15" s="200"/>
    </row>
    <row r="16" spans="1:21" x14ac:dyDescent="0.25">
      <c r="A16" s="201"/>
      <c r="B16" s="131"/>
      <c r="C16" s="133"/>
      <c r="D16" s="201"/>
      <c r="E16" s="229"/>
      <c r="F16" s="230"/>
      <c r="G16" s="231"/>
      <c r="H16" s="41"/>
      <c r="I16" s="41"/>
      <c r="J16" s="31"/>
      <c r="K16" s="31"/>
      <c r="L16" s="65"/>
      <c r="O16" s="232"/>
      <c r="P16" s="233"/>
      <c r="Q16" s="234"/>
      <c r="R16" s="235"/>
      <c r="S16" s="212"/>
      <c r="T16" s="214"/>
      <c r="U16" s="200"/>
    </row>
    <row r="17" spans="1:22" x14ac:dyDescent="0.25">
      <c r="N17" s="16"/>
      <c r="O17" s="232"/>
      <c r="P17" s="220"/>
      <c r="Q17" s="222"/>
      <c r="R17" s="235"/>
      <c r="S17" s="213"/>
      <c r="T17" s="214"/>
      <c r="U17" s="201"/>
    </row>
    <row r="18" spans="1:22" ht="45" x14ac:dyDescent="0.25">
      <c r="A18" s="3" t="s">
        <v>293</v>
      </c>
      <c r="B18" s="32" t="s">
        <v>294</v>
      </c>
      <c r="C18" s="3" t="s">
        <v>5</v>
      </c>
      <c r="D18" s="3" t="s">
        <v>295</v>
      </c>
      <c r="E18" s="3" t="s">
        <v>296</v>
      </c>
      <c r="F18" s="3" t="s">
        <v>297</v>
      </c>
      <c r="G18" s="3" t="s">
        <v>298</v>
      </c>
      <c r="H18" s="3" t="s">
        <v>299</v>
      </c>
      <c r="I18" s="3" t="s">
        <v>300</v>
      </c>
      <c r="J18" s="3" t="s">
        <v>301</v>
      </c>
      <c r="K18" s="3" t="s">
        <v>302</v>
      </c>
      <c r="L18" s="60" t="s">
        <v>303</v>
      </c>
      <c r="M18" s="3" t="s">
        <v>304</v>
      </c>
      <c r="N18" s="3" t="s">
        <v>305</v>
      </c>
      <c r="O18" s="3" t="s">
        <v>306</v>
      </c>
      <c r="P18" s="3" t="s">
        <v>294</v>
      </c>
      <c r="Q18" s="3" t="s">
        <v>307</v>
      </c>
      <c r="R18" s="3" t="s">
        <v>308</v>
      </c>
      <c r="S18" s="3" t="s">
        <v>294</v>
      </c>
      <c r="T18" s="3" t="s">
        <v>307</v>
      </c>
      <c r="U18" s="4" t="s">
        <v>309</v>
      </c>
      <c r="V18" s="4" t="s">
        <v>310</v>
      </c>
    </row>
    <row r="19" spans="1:22" ht="30" x14ac:dyDescent="0.25">
      <c r="A19" s="51" t="s">
        <v>265</v>
      </c>
      <c r="B19" s="35" t="s">
        <v>12</v>
      </c>
      <c r="C19" s="97"/>
      <c r="D19" s="97" t="s">
        <v>311</v>
      </c>
      <c r="E19" s="97" t="s">
        <v>312</v>
      </c>
      <c r="F19" s="97" t="s">
        <v>312</v>
      </c>
      <c r="G19" s="98" t="s">
        <v>312</v>
      </c>
      <c r="H19" s="56"/>
      <c r="I19" s="56"/>
      <c r="J19" s="98" t="s">
        <v>311</v>
      </c>
      <c r="K19" s="98"/>
      <c r="L19" s="5"/>
      <c r="M19" s="98" t="s">
        <v>9</v>
      </c>
      <c r="N19" s="98"/>
      <c r="O19" s="98">
        <v>2</v>
      </c>
      <c r="P19" s="98"/>
      <c r="Q19" s="98"/>
      <c r="R19" s="56"/>
      <c r="S19" s="56"/>
      <c r="T19" s="56"/>
      <c r="U19" s="57"/>
      <c r="V19" s="42"/>
    </row>
    <row r="20" spans="1:22" ht="30" x14ac:dyDescent="0.25">
      <c r="A20" s="51" t="s">
        <v>270</v>
      </c>
      <c r="B20" s="35" t="s">
        <v>12</v>
      </c>
      <c r="C20" s="97"/>
      <c r="D20" s="97" t="s">
        <v>311</v>
      </c>
      <c r="E20" s="97" t="s">
        <v>312</v>
      </c>
      <c r="F20" s="97" t="s">
        <v>312</v>
      </c>
      <c r="G20" s="98" t="s">
        <v>312</v>
      </c>
      <c r="H20" s="56"/>
      <c r="I20" s="56"/>
      <c r="J20" s="98" t="s">
        <v>311</v>
      </c>
      <c r="K20" s="98"/>
      <c r="L20" s="5"/>
      <c r="M20" s="98" t="s">
        <v>9</v>
      </c>
      <c r="N20" s="98"/>
      <c r="O20" s="98">
        <v>2</v>
      </c>
      <c r="P20" s="98"/>
      <c r="Q20" s="98"/>
      <c r="R20" s="56"/>
      <c r="S20" s="56"/>
      <c r="T20" s="56"/>
      <c r="U20" s="57"/>
      <c r="V20" s="42"/>
    </row>
    <row r="21" spans="1:22" x14ac:dyDescent="0.25">
      <c r="A21" s="78" t="s">
        <v>343</v>
      </c>
      <c r="B21" s="35" t="s">
        <v>12</v>
      </c>
      <c r="C21" s="97"/>
      <c r="D21" s="97" t="s">
        <v>311</v>
      </c>
      <c r="E21" s="97" t="s">
        <v>312</v>
      </c>
      <c r="F21" s="97" t="s">
        <v>312</v>
      </c>
      <c r="G21" s="98" t="s">
        <v>312</v>
      </c>
      <c r="H21" s="56"/>
      <c r="I21" s="56"/>
      <c r="J21" s="98" t="s">
        <v>311</v>
      </c>
      <c r="K21" s="98"/>
      <c r="L21" s="5"/>
      <c r="M21" s="98" t="s">
        <v>9</v>
      </c>
      <c r="N21" s="98"/>
      <c r="O21" s="98">
        <v>2</v>
      </c>
      <c r="P21" s="98"/>
      <c r="Q21" s="98"/>
      <c r="R21" s="56"/>
      <c r="S21" s="56"/>
      <c r="T21" s="56"/>
      <c r="U21" s="57"/>
      <c r="V21" s="42"/>
    </row>
    <row r="22" spans="1:22" ht="30" x14ac:dyDescent="0.25">
      <c r="A22" s="78" t="s">
        <v>345</v>
      </c>
      <c r="B22" s="35" t="s">
        <v>12</v>
      </c>
      <c r="C22" s="97"/>
      <c r="D22" s="97" t="s">
        <v>311</v>
      </c>
      <c r="E22" s="97" t="s">
        <v>312</v>
      </c>
      <c r="F22" s="97" t="s">
        <v>312</v>
      </c>
      <c r="G22" s="98" t="s">
        <v>312</v>
      </c>
      <c r="H22" s="56"/>
      <c r="I22" s="56"/>
      <c r="J22" s="98" t="s">
        <v>311</v>
      </c>
      <c r="K22" s="98"/>
      <c r="L22" s="5"/>
      <c r="M22" s="98" t="s">
        <v>9</v>
      </c>
      <c r="N22" s="98"/>
      <c r="O22" s="98">
        <v>2</v>
      </c>
      <c r="P22" s="98"/>
      <c r="Q22" s="98"/>
      <c r="R22" s="56"/>
      <c r="S22" s="56"/>
      <c r="T22" s="56"/>
      <c r="U22" s="57"/>
      <c r="V22" s="42"/>
    </row>
    <row r="23" spans="1:22" s="68" customFormat="1" x14ac:dyDescent="0.25">
      <c r="A23" s="51" t="s">
        <v>283</v>
      </c>
      <c r="B23" s="69" t="s">
        <v>12</v>
      </c>
      <c r="C23" s="67"/>
      <c r="D23" s="67" t="s">
        <v>311</v>
      </c>
      <c r="E23" s="67" t="s">
        <v>312</v>
      </c>
      <c r="F23" s="67" t="s">
        <v>312</v>
      </c>
      <c r="G23" s="70" t="s">
        <v>312</v>
      </c>
      <c r="H23" s="71"/>
      <c r="I23" s="71"/>
      <c r="J23" s="70" t="s">
        <v>311</v>
      </c>
      <c r="K23" s="70"/>
      <c r="L23" s="50"/>
      <c r="M23" s="70" t="s">
        <v>9</v>
      </c>
      <c r="N23" s="70"/>
      <c r="O23" s="70">
        <v>2</v>
      </c>
      <c r="P23" s="70"/>
      <c r="Q23" s="70"/>
      <c r="R23" s="71"/>
      <c r="S23" s="71"/>
      <c r="T23" s="71"/>
      <c r="U23" s="72"/>
      <c r="V23" s="73"/>
    </row>
    <row r="24" spans="1:22" x14ac:dyDescent="0.25">
      <c r="A24" s="51" t="s">
        <v>284</v>
      </c>
      <c r="B24" s="35" t="s">
        <v>12</v>
      </c>
      <c r="C24" s="97"/>
      <c r="D24" s="97" t="s">
        <v>311</v>
      </c>
      <c r="E24" s="97" t="s">
        <v>312</v>
      </c>
      <c r="F24" s="97" t="s">
        <v>312</v>
      </c>
      <c r="G24" s="98" t="s">
        <v>312</v>
      </c>
      <c r="H24" s="56"/>
      <c r="I24" s="56"/>
      <c r="J24" s="98" t="s">
        <v>311</v>
      </c>
      <c r="K24" s="98"/>
      <c r="L24" s="5"/>
      <c r="M24" s="98" t="s">
        <v>9</v>
      </c>
      <c r="N24" s="98"/>
      <c r="O24" s="98">
        <v>2</v>
      </c>
      <c r="P24" s="98"/>
      <c r="Q24" s="98"/>
      <c r="R24" s="56"/>
      <c r="S24" s="56"/>
      <c r="T24" s="56"/>
      <c r="U24" s="57"/>
      <c r="V24" s="42"/>
    </row>
    <row r="25" spans="1:22" x14ac:dyDescent="0.25">
      <c r="A25" s="51" t="s">
        <v>285</v>
      </c>
      <c r="B25" s="35" t="s">
        <v>12</v>
      </c>
      <c r="C25" s="97"/>
      <c r="D25" s="97" t="s">
        <v>311</v>
      </c>
      <c r="E25" s="97" t="s">
        <v>312</v>
      </c>
      <c r="F25" s="97" t="s">
        <v>312</v>
      </c>
      <c r="G25" s="98" t="s">
        <v>312</v>
      </c>
      <c r="H25" s="56"/>
      <c r="I25" s="56"/>
      <c r="J25" s="98" t="s">
        <v>311</v>
      </c>
      <c r="K25" s="98"/>
      <c r="L25" s="5"/>
      <c r="M25" s="98" t="s">
        <v>9</v>
      </c>
      <c r="N25" s="98"/>
      <c r="O25" s="98">
        <v>2</v>
      </c>
      <c r="P25" s="98"/>
      <c r="Q25" s="98"/>
      <c r="R25" s="56"/>
      <c r="S25" s="56"/>
      <c r="T25" s="56"/>
      <c r="U25" s="57"/>
      <c r="V25" s="42"/>
    </row>
    <row r="26" spans="1:22" ht="30" x14ac:dyDescent="0.25">
      <c r="A26" s="78" t="s">
        <v>346</v>
      </c>
      <c r="B26" s="35" t="s">
        <v>12</v>
      </c>
      <c r="C26" s="97"/>
      <c r="D26" s="97" t="s">
        <v>311</v>
      </c>
      <c r="E26" s="97" t="s">
        <v>312</v>
      </c>
      <c r="F26" s="97" t="s">
        <v>312</v>
      </c>
      <c r="G26" s="98" t="s">
        <v>312</v>
      </c>
      <c r="H26" s="56"/>
      <c r="I26" s="56"/>
      <c r="J26" s="98" t="s">
        <v>311</v>
      </c>
      <c r="K26" s="98"/>
      <c r="L26" s="5"/>
      <c r="M26" s="98" t="s">
        <v>9</v>
      </c>
      <c r="N26" s="98"/>
      <c r="O26" s="98">
        <v>2</v>
      </c>
      <c r="P26" s="98"/>
      <c r="Q26" s="98"/>
      <c r="R26" s="56"/>
      <c r="S26" s="56"/>
      <c r="T26" s="56"/>
      <c r="U26" s="57"/>
      <c r="V26" s="42"/>
    </row>
    <row r="27" spans="1:22" x14ac:dyDescent="0.25">
      <c r="A27" s="51"/>
      <c r="B27" s="35"/>
      <c r="C27" s="34"/>
      <c r="D27" s="7"/>
      <c r="E27" s="7"/>
      <c r="F27" s="7"/>
      <c r="G27" s="33"/>
      <c r="H27" s="56"/>
      <c r="I27" s="56"/>
      <c r="J27" s="33"/>
      <c r="K27" s="33"/>
      <c r="L27" s="5"/>
      <c r="M27" s="33"/>
      <c r="N27" s="33"/>
      <c r="O27" s="33"/>
      <c r="P27" s="33"/>
      <c r="Q27" s="33"/>
      <c r="R27" s="56"/>
      <c r="S27" s="56"/>
      <c r="T27" s="56"/>
      <c r="U27" s="57"/>
      <c r="V27" s="42"/>
    </row>
    <row r="28" spans="1:22" x14ac:dyDescent="0.25">
      <c r="A28" s="77"/>
      <c r="B28" s="82"/>
      <c r="C28" s="7"/>
      <c r="D28" s="13"/>
      <c r="E28" s="13"/>
      <c r="F28" s="13"/>
      <c r="G28" s="81"/>
      <c r="H28" s="56"/>
      <c r="I28" s="56"/>
      <c r="J28" s="81"/>
      <c r="K28" s="81"/>
      <c r="L28" s="79"/>
      <c r="M28" s="81"/>
      <c r="N28" s="81"/>
      <c r="O28" s="81"/>
      <c r="P28" s="33"/>
      <c r="Q28" s="33"/>
      <c r="R28" s="56"/>
      <c r="S28" s="56"/>
      <c r="T28" s="56"/>
      <c r="U28" s="57"/>
      <c r="V28" s="42"/>
    </row>
    <row r="29" spans="1:22" x14ac:dyDescent="0.25">
      <c r="A29" s="51"/>
      <c r="B29" s="35"/>
      <c r="C29" s="34"/>
      <c r="D29" s="7"/>
      <c r="E29" s="7"/>
      <c r="F29" s="7"/>
      <c r="G29" s="33"/>
      <c r="H29" s="56"/>
      <c r="I29" s="56"/>
      <c r="J29" s="33"/>
      <c r="K29" s="33"/>
      <c r="L29" s="5"/>
      <c r="M29" s="33"/>
      <c r="N29" s="33"/>
      <c r="O29" s="33"/>
      <c r="P29" s="33"/>
      <c r="Q29" s="33"/>
      <c r="R29" s="56"/>
      <c r="S29" s="56"/>
      <c r="T29" s="56"/>
      <c r="U29" s="57"/>
      <c r="V29" s="42"/>
    </row>
    <row r="30" spans="1:22" s="68" customFormat="1" x14ac:dyDescent="0.25">
      <c r="A30" s="51"/>
      <c r="B30" s="69"/>
      <c r="C30" s="74"/>
      <c r="D30" s="67"/>
      <c r="E30" s="67"/>
      <c r="F30" s="67"/>
      <c r="G30" s="70"/>
      <c r="H30" s="71"/>
      <c r="I30" s="71"/>
      <c r="J30" s="70"/>
      <c r="K30" s="70"/>
      <c r="L30" s="50"/>
      <c r="M30" s="70"/>
      <c r="N30" s="70"/>
      <c r="O30" s="70"/>
      <c r="P30" s="70"/>
      <c r="Q30" s="70"/>
      <c r="R30" s="71"/>
      <c r="S30" s="71"/>
      <c r="T30" s="71"/>
      <c r="U30" s="72"/>
      <c r="V30" s="73"/>
    </row>
    <row r="31" spans="1:22" x14ac:dyDescent="0.25">
      <c r="A31" s="51"/>
      <c r="B31" s="35"/>
      <c r="C31" s="34"/>
      <c r="D31" s="7"/>
      <c r="E31" s="7"/>
      <c r="F31" s="7"/>
      <c r="G31" s="33"/>
      <c r="H31" s="56"/>
      <c r="I31" s="56"/>
      <c r="J31" s="33"/>
      <c r="K31" s="33"/>
      <c r="L31" s="5"/>
      <c r="M31" s="33"/>
      <c r="N31" s="33"/>
      <c r="O31" s="33"/>
      <c r="P31" s="33"/>
      <c r="Q31" s="33"/>
      <c r="R31" s="56"/>
      <c r="S31" s="56"/>
      <c r="T31" s="56"/>
      <c r="U31" s="57"/>
      <c r="V31" s="42"/>
    </row>
    <row r="32" spans="1:22" x14ac:dyDescent="0.25">
      <c r="A32" s="51"/>
      <c r="B32" s="35"/>
      <c r="C32" s="34"/>
      <c r="D32" s="7"/>
      <c r="E32" s="7"/>
      <c r="F32" s="7"/>
      <c r="G32" s="33"/>
      <c r="H32" s="56"/>
      <c r="I32" s="56"/>
      <c r="J32" s="33"/>
      <c r="K32" s="33"/>
      <c r="L32" s="5"/>
      <c r="M32" s="33"/>
      <c r="N32" s="33"/>
      <c r="O32" s="33"/>
      <c r="P32" s="33"/>
      <c r="Q32" s="33"/>
      <c r="R32" s="56"/>
      <c r="S32" s="56"/>
      <c r="T32" s="56"/>
      <c r="U32" s="57"/>
      <c r="V32" s="42"/>
    </row>
    <row r="33" spans="1:22" x14ac:dyDescent="0.25">
      <c r="A33" s="77"/>
      <c r="B33" s="82"/>
      <c r="C33" s="67"/>
      <c r="D33" s="13"/>
      <c r="E33" s="13"/>
      <c r="F33" s="13"/>
      <c r="G33" s="81"/>
      <c r="H33" s="71"/>
      <c r="I33" s="71"/>
      <c r="J33" s="81"/>
      <c r="K33" s="81"/>
      <c r="L33" s="79"/>
      <c r="M33" s="81"/>
      <c r="N33" s="81"/>
      <c r="O33" s="81"/>
      <c r="P33" s="33"/>
      <c r="Q33" s="33"/>
      <c r="R33" s="56"/>
      <c r="S33" s="56"/>
      <c r="T33" s="56"/>
      <c r="U33" s="57"/>
      <c r="V33" s="42"/>
    </row>
    <row r="34" spans="1:22" x14ac:dyDescent="0.25">
      <c r="A34" s="51"/>
      <c r="B34" s="35"/>
      <c r="C34" s="34"/>
      <c r="D34" s="7"/>
      <c r="E34" s="7"/>
      <c r="F34" s="7"/>
      <c r="G34" s="33"/>
      <c r="H34" s="56"/>
      <c r="I34" s="56"/>
      <c r="J34" s="33"/>
      <c r="K34" s="33"/>
      <c r="L34" s="5"/>
      <c r="M34" s="33"/>
      <c r="N34" s="33"/>
      <c r="O34" s="33"/>
      <c r="P34" s="33"/>
      <c r="Q34" s="33"/>
      <c r="R34" s="56"/>
      <c r="S34" s="56"/>
      <c r="T34" s="56"/>
      <c r="U34" s="57"/>
      <c r="V34" s="42"/>
    </row>
    <row r="35" spans="1:22" x14ac:dyDescent="0.25">
      <c r="A35" s="51"/>
      <c r="B35" s="35"/>
      <c r="C35" s="34"/>
      <c r="D35" s="7"/>
      <c r="E35" s="7"/>
      <c r="F35" s="7"/>
      <c r="G35" s="33"/>
      <c r="H35" s="56"/>
      <c r="I35" s="56"/>
      <c r="J35" s="33"/>
      <c r="K35" s="33"/>
      <c r="L35" s="5"/>
      <c r="M35" s="33"/>
      <c r="N35" s="33"/>
      <c r="O35" s="33"/>
      <c r="P35" s="33"/>
      <c r="Q35" s="33"/>
      <c r="R35" s="56"/>
      <c r="S35" s="56"/>
      <c r="T35" s="56"/>
      <c r="U35" s="57"/>
      <c r="V35" s="42"/>
    </row>
    <row r="36" spans="1:22" x14ac:dyDescent="0.25">
      <c r="A36" s="51"/>
      <c r="B36" s="35"/>
      <c r="C36" s="34"/>
      <c r="D36" s="7"/>
      <c r="E36" s="7"/>
      <c r="F36" s="7"/>
      <c r="G36" s="33"/>
      <c r="H36" s="56"/>
      <c r="I36" s="56"/>
      <c r="J36" s="33"/>
      <c r="K36" s="33"/>
      <c r="L36" s="5"/>
      <c r="M36" s="33"/>
      <c r="N36" s="33"/>
      <c r="O36" s="33"/>
      <c r="P36" s="33"/>
      <c r="Q36" s="33"/>
      <c r="R36" s="56"/>
      <c r="S36" s="56"/>
      <c r="T36" s="56"/>
      <c r="U36" s="57"/>
      <c r="V36" s="42"/>
    </row>
    <row r="37" spans="1:22" x14ac:dyDescent="0.25">
      <c r="A37" s="51"/>
      <c r="B37" s="35"/>
      <c r="C37" s="34"/>
      <c r="D37" s="7"/>
      <c r="E37" s="7"/>
      <c r="F37" s="7"/>
      <c r="G37" s="33"/>
      <c r="H37" s="56"/>
      <c r="I37" s="56"/>
      <c r="J37" s="33"/>
      <c r="K37" s="33"/>
      <c r="L37" s="5"/>
      <c r="M37" s="33"/>
      <c r="N37" s="33"/>
      <c r="O37" s="33"/>
      <c r="P37" s="33"/>
      <c r="Q37" s="33"/>
      <c r="R37" s="56"/>
      <c r="S37" s="56"/>
      <c r="T37" s="56"/>
      <c r="U37" s="57"/>
      <c r="V37" s="42"/>
    </row>
    <row r="38" spans="1:22" x14ac:dyDescent="0.25">
      <c r="A38" s="51"/>
      <c r="B38" s="35"/>
      <c r="C38" s="34"/>
      <c r="D38" s="7"/>
      <c r="E38" s="7"/>
      <c r="F38" s="7"/>
      <c r="G38" s="33"/>
      <c r="H38" s="56"/>
      <c r="I38" s="56"/>
      <c r="J38" s="33"/>
      <c r="K38" s="33"/>
      <c r="L38" s="5"/>
      <c r="M38" s="33"/>
      <c r="N38" s="33"/>
      <c r="O38" s="33"/>
      <c r="P38" s="33"/>
      <c r="Q38" s="33"/>
      <c r="R38" s="56"/>
      <c r="S38" s="56"/>
      <c r="T38" s="56"/>
      <c r="U38" s="57"/>
      <c r="V38" s="42"/>
    </row>
    <row r="39" spans="1:22" x14ac:dyDescent="0.25">
      <c r="A39" s="51"/>
      <c r="B39" s="35"/>
      <c r="C39" s="34"/>
      <c r="D39" s="7"/>
      <c r="E39" s="7"/>
      <c r="F39" s="7"/>
      <c r="G39" s="33"/>
      <c r="H39" s="56"/>
      <c r="I39" s="56"/>
      <c r="J39" s="33"/>
      <c r="K39" s="33"/>
      <c r="L39" s="5"/>
      <c r="M39" s="33"/>
      <c r="N39" s="33"/>
      <c r="O39" s="33"/>
      <c r="P39" s="33"/>
      <c r="Q39" s="33"/>
      <c r="R39" s="56"/>
      <c r="S39" s="56"/>
      <c r="T39" s="56"/>
      <c r="U39" s="57"/>
      <c r="V39" s="42"/>
    </row>
    <row r="40" spans="1:22" x14ac:dyDescent="0.25">
      <c r="A40" s="51"/>
      <c r="B40" s="35"/>
      <c r="C40" s="34"/>
      <c r="D40" s="7"/>
      <c r="E40" s="7"/>
      <c r="F40" s="7"/>
      <c r="G40" s="33"/>
      <c r="H40" s="56"/>
      <c r="I40" s="56"/>
      <c r="J40" s="33"/>
      <c r="K40" s="33"/>
      <c r="L40" s="5"/>
      <c r="M40" s="33"/>
      <c r="N40" s="33"/>
      <c r="O40" s="33"/>
      <c r="P40" s="33"/>
      <c r="Q40" s="33"/>
      <c r="R40" s="56"/>
      <c r="S40" s="56"/>
      <c r="T40" s="56"/>
      <c r="U40" s="57"/>
      <c r="V40" s="42"/>
    </row>
    <row r="41" spans="1:22" s="68" customFormat="1" x14ac:dyDescent="0.25">
      <c r="A41" s="51"/>
      <c r="B41" s="69"/>
      <c r="C41" s="74"/>
      <c r="D41" s="67"/>
      <c r="E41" s="67"/>
      <c r="F41" s="67"/>
      <c r="G41" s="70"/>
      <c r="H41" s="71"/>
      <c r="I41" s="71"/>
      <c r="J41" s="70"/>
      <c r="K41" s="70"/>
      <c r="L41" s="50"/>
      <c r="M41" s="70"/>
      <c r="N41" s="70"/>
      <c r="O41" s="70"/>
      <c r="P41" s="70"/>
      <c r="Q41" s="70"/>
      <c r="R41" s="71"/>
      <c r="S41" s="71"/>
      <c r="T41" s="71"/>
      <c r="U41" s="72"/>
      <c r="V41" s="73"/>
    </row>
    <row r="42" spans="1:22" x14ac:dyDescent="0.25">
      <c r="A42" s="51"/>
      <c r="B42" s="35"/>
      <c r="C42" s="34"/>
      <c r="D42" s="7"/>
      <c r="E42" s="7"/>
      <c r="F42" s="7"/>
      <c r="G42" s="33"/>
      <c r="H42" s="56"/>
      <c r="I42" s="56"/>
      <c r="J42" s="33"/>
      <c r="K42" s="33"/>
      <c r="L42" s="5"/>
      <c r="M42" s="33"/>
      <c r="N42" s="33"/>
      <c r="O42" s="33"/>
      <c r="P42" s="33"/>
      <c r="Q42" s="33"/>
      <c r="R42" s="56"/>
      <c r="S42" s="56"/>
      <c r="T42" s="56"/>
      <c r="U42" s="57"/>
      <c r="V42" s="42"/>
    </row>
    <row r="43" spans="1:22" x14ac:dyDescent="0.25">
      <c r="A43" s="51"/>
      <c r="B43" s="35"/>
      <c r="C43" s="34"/>
      <c r="D43" s="7"/>
      <c r="E43" s="7"/>
      <c r="F43" s="7"/>
      <c r="G43" s="33"/>
      <c r="H43" s="56"/>
      <c r="I43" s="56"/>
      <c r="J43" s="33"/>
      <c r="K43" s="33"/>
      <c r="L43" s="5"/>
      <c r="M43" s="33"/>
      <c r="N43" s="33"/>
      <c r="O43" s="33"/>
      <c r="P43" s="33"/>
      <c r="Q43" s="33"/>
      <c r="R43" s="56"/>
      <c r="S43" s="56"/>
      <c r="T43" s="56"/>
      <c r="U43" s="57"/>
      <c r="V43" s="42"/>
    </row>
    <row r="44" spans="1:22" x14ac:dyDescent="0.25">
      <c r="A44" s="51"/>
      <c r="B44" s="35"/>
      <c r="C44" s="34"/>
      <c r="D44" s="7"/>
      <c r="E44" s="7"/>
      <c r="F44" s="7"/>
      <c r="G44" s="33"/>
      <c r="H44" s="56"/>
      <c r="I44" s="56"/>
      <c r="J44" s="33"/>
      <c r="K44" s="33"/>
      <c r="L44" s="5"/>
      <c r="M44" s="33"/>
      <c r="N44" s="33"/>
      <c r="O44" s="33"/>
      <c r="P44" s="33"/>
      <c r="Q44" s="33"/>
      <c r="R44" s="56"/>
      <c r="S44" s="56"/>
      <c r="T44" s="56"/>
      <c r="U44" s="57"/>
      <c r="V44" s="42"/>
    </row>
    <row r="45" spans="1:22" x14ac:dyDescent="0.25">
      <c r="A45" s="51"/>
      <c r="B45" s="35"/>
      <c r="C45" s="34"/>
      <c r="D45" s="7"/>
      <c r="E45" s="7"/>
      <c r="F45" s="7"/>
      <c r="G45" s="33"/>
      <c r="H45" s="56"/>
      <c r="I45" s="56"/>
      <c r="J45" s="33"/>
      <c r="K45" s="33"/>
      <c r="L45" s="5"/>
      <c r="M45" s="33"/>
      <c r="N45" s="33"/>
      <c r="O45" s="33"/>
      <c r="P45" s="33"/>
      <c r="Q45" s="33"/>
      <c r="R45" s="56"/>
      <c r="S45" s="56"/>
      <c r="T45" s="56"/>
      <c r="U45" s="57"/>
      <c r="V45" s="42"/>
    </row>
    <row r="46" spans="1:22" x14ac:dyDescent="0.25">
      <c r="A46" s="51"/>
      <c r="B46" s="35"/>
      <c r="C46" s="34"/>
      <c r="D46" s="7"/>
      <c r="E46" s="7"/>
      <c r="F46" s="7"/>
      <c r="G46" s="33"/>
      <c r="H46" s="56"/>
      <c r="I46" s="56"/>
      <c r="J46" s="33"/>
      <c r="K46" s="33"/>
      <c r="L46" s="5"/>
      <c r="M46" s="33"/>
      <c r="N46" s="33"/>
      <c r="O46" s="33"/>
      <c r="P46" s="33"/>
      <c r="Q46" s="33"/>
      <c r="R46" s="56"/>
      <c r="S46" s="56"/>
      <c r="T46" s="56"/>
      <c r="U46" s="57"/>
      <c r="V46" s="42"/>
    </row>
    <row r="47" spans="1:22" x14ac:dyDescent="0.25">
      <c r="A47" s="51"/>
      <c r="B47" s="35"/>
      <c r="C47" s="34"/>
      <c r="D47" s="7"/>
      <c r="E47" s="7"/>
      <c r="F47" s="7"/>
      <c r="G47" s="33"/>
      <c r="H47" s="56"/>
      <c r="I47" s="56"/>
      <c r="J47" s="33"/>
      <c r="K47" s="33"/>
      <c r="L47" s="5"/>
      <c r="M47" s="33"/>
      <c r="N47" s="33"/>
      <c r="O47" s="33"/>
      <c r="P47" s="33"/>
      <c r="Q47" s="33"/>
      <c r="R47" s="56"/>
      <c r="S47" s="56"/>
      <c r="T47" s="56"/>
      <c r="U47" s="57"/>
      <c r="V47" s="42"/>
    </row>
    <row r="48" spans="1:22" x14ac:dyDescent="0.25">
      <c r="A48" s="51"/>
      <c r="B48" s="35"/>
      <c r="C48" s="34"/>
      <c r="D48" s="7"/>
      <c r="E48" s="7"/>
      <c r="F48" s="7"/>
      <c r="G48" s="33"/>
      <c r="H48" s="56"/>
      <c r="I48" s="56"/>
      <c r="J48" s="33"/>
      <c r="K48" s="33"/>
      <c r="L48" s="5"/>
      <c r="M48" s="33"/>
      <c r="N48" s="33"/>
      <c r="O48" s="33"/>
      <c r="P48" s="33"/>
      <c r="Q48" s="33"/>
      <c r="R48" s="56"/>
      <c r="S48" s="56"/>
      <c r="T48" s="56"/>
      <c r="U48" s="57"/>
      <c r="V48" s="42"/>
    </row>
    <row r="49" spans="1:22" x14ac:dyDescent="0.25">
      <c r="A49" s="52"/>
      <c r="B49" s="35"/>
      <c r="C49" s="34"/>
      <c r="D49" s="7"/>
      <c r="E49" s="7"/>
      <c r="F49" s="7"/>
      <c r="G49" s="33"/>
      <c r="H49" s="56"/>
      <c r="I49" s="56"/>
      <c r="J49" s="33"/>
      <c r="K49" s="33"/>
      <c r="L49" s="5"/>
      <c r="M49" s="33"/>
      <c r="N49" s="33"/>
      <c r="O49" s="33"/>
      <c r="P49" s="33"/>
      <c r="Q49" s="33"/>
      <c r="R49" s="56"/>
      <c r="S49" s="56"/>
      <c r="T49" s="56"/>
      <c r="U49" s="57"/>
      <c r="V49" s="42"/>
    </row>
    <row r="50" spans="1:22" s="76" customFormat="1" x14ac:dyDescent="0.25">
      <c r="A50" s="92"/>
      <c r="B50" s="82"/>
      <c r="D50" s="13"/>
      <c r="E50" s="13"/>
      <c r="F50" s="13"/>
      <c r="G50" s="81"/>
      <c r="H50" s="86"/>
      <c r="I50" s="86"/>
      <c r="J50" s="81"/>
      <c r="K50" s="81"/>
      <c r="L50" s="79"/>
      <c r="M50" s="81"/>
      <c r="N50" s="86"/>
      <c r="O50" s="81"/>
      <c r="P50" s="86"/>
      <c r="Q50" s="86"/>
      <c r="R50" s="86"/>
      <c r="S50" s="86"/>
      <c r="T50" s="86"/>
      <c r="U50" s="86"/>
    </row>
    <row r="51" spans="1:22" x14ac:dyDescent="0.25">
      <c r="A51" s="55"/>
      <c r="B51" s="35"/>
      <c r="C51" s="34"/>
      <c r="D51" s="7"/>
      <c r="E51" s="7"/>
      <c r="F51" s="7"/>
      <c r="G51" s="33"/>
      <c r="H51" s="56"/>
      <c r="I51" s="56"/>
      <c r="J51" s="33"/>
      <c r="K51" s="33"/>
      <c r="L51" s="5"/>
      <c r="M51" s="33"/>
      <c r="N51" s="33"/>
      <c r="O51" s="33"/>
      <c r="P51" s="33"/>
      <c r="Q51" s="33"/>
      <c r="R51" s="56"/>
      <c r="S51" s="56"/>
      <c r="T51" s="56"/>
      <c r="U51" s="57"/>
      <c r="V51" s="42"/>
    </row>
    <row r="52" spans="1:22" x14ac:dyDescent="0.25">
      <c r="A52" s="51"/>
      <c r="B52" s="35"/>
      <c r="C52" s="34"/>
      <c r="D52" s="7"/>
      <c r="E52" s="7"/>
      <c r="F52" s="7"/>
      <c r="G52" s="33"/>
      <c r="H52" s="56"/>
      <c r="I52" s="56"/>
      <c r="J52" s="33"/>
      <c r="K52" s="33"/>
      <c r="L52" s="5"/>
      <c r="M52" s="33"/>
      <c r="N52" s="33"/>
      <c r="O52" s="33"/>
      <c r="P52" s="33"/>
      <c r="Q52" s="33"/>
      <c r="R52" s="56"/>
      <c r="S52" s="56"/>
      <c r="T52" s="56"/>
      <c r="U52" s="57"/>
      <c r="V52" s="42"/>
    </row>
    <row r="53" spans="1:22" x14ac:dyDescent="0.25">
      <c r="A53" s="51"/>
      <c r="B53" s="35"/>
      <c r="C53" s="34"/>
      <c r="D53" s="7"/>
      <c r="E53" s="7"/>
      <c r="F53" s="7"/>
      <c r="G53" s="33"/>
      <c r="H53" s="56"/>
      <c r="I53" s="56"/>
      <c r="J53" s="33"/>
      <c r="K53" s="33"/>
      <c r="L53" s="5"/>
      <c r="M53" s="33"/>
      <c r="N53" s="33"/>
      <c r="O53" s="33"/>
      <c r="P53" s="33"/>
      <c r="Q53" s="33"/>
      <c r="R53" s="56"/>
      <c r="S53" s="56"/>
      <c r="T53" s="56"/>
      <c r="U53" s="57"/>
      <c r="V53" s="42"/>
    </row>
    <row r="54" spans="1:22" x14ac:dyDescent="0.25">
      <c r="A54" s="83"/>
      <c r="B54" s="35"/>
      <c r="C54" s="34"/>
      <c r="D54" s="7"/>
      <c r="E54" s="7"/>
      <c r="F54" s="7"/>
      <c r="G54" s="33"/>
      <c r="H54" s="56"/>
      <c r="I54" s="56"/>
      <c r="J54" s="33"/>
      <c r="K54" s="33"/>
      <c r="L54" s="5"/>
      <c r="M54" s="33"/>
      <c r="N54" s="33"/>
      <c r="O54" s="33"/>
      <c r="P54" s="33"/>
      <c r="Q54" s="33"/>
      <c r="R54" s="56"/>
      <c r="S54" s="56"/>
      <c r="T54" s="56"/>
      <c r="U54" s="57"/>
      <c r="V54" s="42"/>
    </row>
    <row r="55" spans="1:22" x14ac:dyDescent="0.25">
      <c r="A55" s="75"/>
      <c r="B55" s="82"/>
      <c r="C55" s="7"/>
      <c r="D55" s="13"/>
      <c r="E55" s="13"/>
      <c r="F55" s="13"/>
      <c r="G55" s="81"/>
      <c r="H55" s="56"/>
      <c r="I55" s="56"/>
      <c r="J55" s="81"/>
      <c r="K55" s="81"/>
      <c r="L55" s="79"/>
      <c r="M55" s="81"/>
      <c r="N55" s="81"/>
      <c r="O55" s="81"/>
      <c r="P55" s="33"/>
      <c r="Q55" s="33"/>
      <c r="R55" s="56"/>
      <c r="S55" s="56"/>
      <c r="T55" s="56"/>
      <c r="U55" s="57"/>
      <c r="V55" s="42"/>
    </row>
    <row r="56" spans="1:22" x14ac:dyDescent="0.25">
      <c r="A56" s="51"/>
      <c r="B56" s="35"/>
      <c r="C56" s="34"/>
      <c r="D56" s="7"/>
      <c r="E56" s="7"/>
      <c r="F56" s="7"/>
      <c r="G56" s="33"/>
      <c r="H56" s="56"/>
      <c r="I56" s="56"/>
      <c r="J56" s="33"/>
      <c r="K56" s="33"/>
      <c r="L56" s="5"/>
      <c r="M56" s="33"/>
      <c r="N56" s="33"/>
      <c r="O56" s="33"/>
      <c r="P56" s="33"/>
      <c r="Q56" s="33"/>
      <c r="R56" s="56"/>
      <c r="S56" s="56"/>
      <c r="T56" s="56"/>
      <c r="U56" s="57"/>
      <c r="V56" s="42"/>
    </row>
    <row r="57" spans="1:22" x14ac:dyDescent="0.25">
      <c r="A57" s="51"/>
      <c r="B57" s="35"/>
      <c r="C57" s="34"/>
      <c r="D57" s="7"/>
      <c r="E57" s="7"/>
      <c r="F57" s="7"/>
      <c r="G57" s="33"/>
      <c r="H57" s="56"/>
      <c r="I57" s="56"/>
      <c r="J57" s="33"/>
      <c r="K57" s="33"/>
      <c r="L57" s="5"/>
      <c r="M57" s="33"/>
      <c r="N57" s="33"/>
      <c r="O57" s="33"/>
      <c r="P57" s="33"/>
      <c r="Q57" s="33"/>
      <c r="R57" s="56"/>
      <c r="S57" s="56"/>
      <c r="T57" s="56"/>
      <c r="U57" s="57"/>
      <c r="V57" s="42"/>
    </row>
    <row r="58" spans="1:22" x14ac:dyDescent="0.25">
      <c r="A58" s="52"/>
      <c r="B58" s="35"/>
      <c r="C58" s="34"/>
      <c r="D58" s="7"/>
      <c r="E58" s="7"/>
      <c r="F58" s="7"/>
      <c r="G58" s="33"/>
      <c r="H58" s="56"/>
      <c r="I58" s="56"/>
      <c r="J58" s="33"/>
      <c r="K58" s="33"/>
      <c r="L58" s="5"/>
      <c r="M58" s="33"/>
      <c r="N58" s="33"/>
      <c r="O58" s="33"/>
      <c r="P58" s="33"/>
      <c r="Q58" s="33"/>
      <c r="R58" s="56"/>
      <c r="S58" s="56"/>
      <c r="T58" s="56"/>
      <c r="U58" s="57"/>
      <c r="V58" s="42"/>
    </row>
    <row r="59" spans="1:22" x14ac:dyDescent="0.25">
      <c r="A59" s="51"/>
      <c r="B59" s="35"/>
      <c r="C59" s="34"/>
      <c r="D59" s="7"/>
      <c r="E59" s="7"/>
      <c r="F59" s="7"/>
      <c r="G59" s="33"/>
      <c r="H59" s="56"/>
      <c r="I59" s="56"/>
      <c r="J59" s="33"/>
      <c r="K59" s="33"/>
      <c r="L59" s="5"/>
      <c r="M59" s="33"/>
      <c r="N59" s="33"/>
      <c r="O59" s="33"/>
      <c r="P59" s="33"/>
      <c r="Q59" s="33"/>
      <c r="R59" s="56"/>
      <c r="S59" s="56"/>
      <c r="T59" s="56"/>
      <c r="U59" s="57"/>
      <c r="V59" s="42"/>
    </row>
    <row r="60" spans="1:22" x14ac:dyDescent="0.25">
      <c r="A60" s="35" t="e">
        <f>#REF!</f>
        <v>#REF!</v>
      </c>
      <c r="B60" s="35" t="e">
        <f>#REF!</f>
        <v>#REF!</v>
      </c>
      <c r="C60" s="34" t="e">
        <f>#REF!</f>
        <v>#REF!</v>
      </c>
      <c r="D60" s="33"/>
      <c r="E60" s="33"/>
      <c r="F60" s="33"/>
      <c r="G60" s="33"/>
      <c r="H60" s="33"/>
      <c r="I60" s="33"/>
      <c r="J60" s="33"/>
      <c r="K60" s="33"/>
      <c r="L60" s="22"/>
      <c r="M60" s="33"/>
      <c r="N60" s="33"/>
      <c r="O60" s="33"/>
      <c r="P60" s="33"/>
      <c r="Q60" s="33"/>
      <c r="R60" s="33"/>
      <c r="S60" s="33"/>
      <c r="T60" s="33"/>
      <c r="U60" s="7"/>
      <c r="V60" s="42"/>
    </row>
    <row r="61" spans="1:22" x14ac:dyDescent="0.25">
      <c r="A61" s="35" t="e">
        <f>#REF!</f>
        <v>#REF!</v>
      </c>
      <c r="B61" s="35" t="e">
        <f>#REF!</f>
        <v>#REF!</v>
      </c>
      <c r="C61" s="34" t="e">
        <f>#REF!</f>
        <v>#REF!</v>
      </c>
      <c r="D61" s="33"/>
      <c r="E61" s="33"/>
      <c r="F61" s="33"/>
      <c r="G61" s="33"/>
      <c r="H61" s="33"/>
      <c r="I61" s="33"/>
      <c r="J61" s="33"/>
      <c r="K61" s="33"/>
      <c r="L61" s="22"/>
      <c r="M61" s="33"/>
      <c r="N61" s="33"/>
      <c r="O61" s="33"/>
      <c r="P61" s="33"/>
      <c r="Q61" s="33"/>
      <c r="R61" s="33"/>
      <c r="S61" s="33"/>
      <c r="T61" s="33"/>
      <c r="U61" s="7"/>
      <c r="V61" s="42"/>
    </row>
    <row r="62" spans="1:22" x14ac:dyDescent="0.25">
      <c r="A62" s="82"/>
      <c r="B62" s="35" t="e">
        <f>#REF!</f>
        <v>#REF!</v>
      </c>
      <c r="C62" s="34" t="e">
        <f>#REF!</f>
        <v>#REF!</v>
      </c>
      <c r="D62" s="33"/>
      <c r="E62" s="33"/>
      <c r="F62" s="33"/>
      <c r="G62" s="33"/>
      <c r="H62" s="33"/>
      <c r="I62" s="33"/>
      <c r="J62" s="33"/>
      <c r="K62" s="33"/>
      <c r="L62" s="22"/>
      <c r="M62" s="33"/>
      <c r="N62" s="33"/>
      <c r="O62" s="33"/>
      <c r="P62" s="33"/>
      <c r="Q62" s="33"/>
      <c r="R62" s="33"/>
      <c r="S62" s="33"/>
      <c r="T62" s="33"/>
      <c r="U62" s="7"/>
      <c r="V62" s="42"/>
    </row>
    <row r="63" spans="1:22" x14ac:dyDescent="0.25">
      <c r="A63" s="35" t="e">
        <f>#REF!</f>
        <v>#REF!</v>
      </c>
      <c r="B63" s="35" t="e">
        <f>#REF!</f>
        <v>#REF!</v>
      </c>
      <c r="C63" s="34" t="e">
        <f>#REF!</f>
        <v>#REF!</v>
      </c>
      <c r="D63" s="33"/>
      <c r="E63" s="33"/>
      <c r="F63" s="33"/>
      <c r="G63" s="33"/>
      <c r="H63" s="33"/>
      <c r="I63" s="33"/>
      <c r="J63" s="33"/>
      <c r="K63" s="33"/>
      <c r="L63" s="22"/>
      <c r="M63" s="33"/>
      <c r="N63" s="33"/>
      <c r="O63" s="33"/>
      <c r="P63" s="33"/>
      <c r="Q63" s="33"/>
      <c r="R63" s="33"/>
      <c r="S63" s="33"/>
      <c r="T63" s="33"/>
      <c r="U63" s="7"/>
      <c r="V63" s="42"/>
    </row>
    <row r="64" spans="1:22" x14ac:dyDescent="0.25">
      <c r="A64" s="35" t="e">
        <f>#REF!</f>
        <v>#REF!</v>
      </c>
      <c r="B64" s="35" t="e">
        <f>#REF!</f>
        <v>#REF!</v>
      </c>
      <c r="C64" s="34" t="e">
        <f>#REF!</f>
        <v>#REF!</v>
      </c>
      <c r="D64" s="33"/>
      <c r="E64" s="33"/>
      <c r="F64" s="33"/>
      <c r="G64" s="33"/>
      <c r="H64" s="33"/>
      <c r="I64" s="33"/>
      <c r="J64" s="33"/>
      <c r="K64" s="33"/>
      <c r="L64" s="22"/>
      <c r="M64" s="33"/>
      <c r="N64" s="33"/>
      <c r="O64" s="33"/>
      <c r="P64" s="33"/>
      <c r="Q64" s="33"/>
      <c r="R64" s="33"/>
      <c r="S64" s="33"/>
      <c r="T64" s="33"/>
      <c r="U64" s="7"/>
      <c r="V64" s="42"/>
    </row>
    <row r="65" spans="1:22" x14ac:dyDescent="0.25">
      <c r="A65" s="35" t="e">
        <f>#REF!</f>
        <v>#REF!</v>
      </c>
      <c r="B65" s="35" t="e">
        <f>#REF!</f>
        <v>#REF!</v>
      </c>
      <c r="C65" s="34" t="e">
        <f>#REF!</f>
        <v>#REF!</v>
      </c>
      <c r="D65" s="33"/>
      <c r="E65" s="33"/>
      <c r="F65" s="33"/>
      <c r="G65" s="33"/>
      <c r="H65" s="33"/>
      <c r="I65" s="33"/>
      <c r="J65" s="33"/>
      <c r="K65" s="33"/>
      <c r="L65" s="22"/>
      <c r="M65" s="33"/>
      <c r="N65" s="33"/>
      <c r="O65" s="33"/>
      <c r="P65" s="33"/>
      <c r="Q65" s="33"/>
      <c r="R65" s="33"/>
      <c r="S65" s="33"/>
      <c r="T65" s="33"/>
      <c r="U65" s="7"/>
      <c r="V65" s="42"/>
    </row>
    <row r="66" spans="1:22" x14ac:dyDescent="0.25">
      <c r="A66" s="35" t="e">
        <f>#REF!</f>
        <v>#REF!</v>
      </c>
      <c r="B66" s="35" t="e">
        <f>#REF!</f>
        <v>#REF!</v>
      </c>
      <c r="C66" s="34" t="e">
        <f>#REF!</f>
        <v>#REF!</v>
      </c>
      <c r="D66" s="33"/>
      <c r="E66" s="33"/>
      <c r="F66" s="33"/>
      <c r="G66" s="33"/>
      <c r="H66" s="33"/>
      <c r="I66" s="33"/>
      <c r="J66" s="33"/>
      <c r="K66" s="33"/>
      <c r="L66" s="22"/>
      <c r="M66" s="33"/>
      <c r="N66" s="33"/>
      <c r="O66" s="33"/>
      <c r="P66" s="33"/>
      <c r="Q66" s="33"/>
      <c r="R66" s="33"/>
      <c r="S66" s="33"/>
      <c r="T66" s="33"/>
      <c r="U66" s="7"/>
      <c r="V66" s="42"/>
    </row>
    <row r="67" spans="1:22" x14ac:dyDescent="0.25">
      <c r="A67" s="35" t="e">
        <f>#REF!</f>
        <v>#REF!</v>
      </c>
      <c r="B67" s="35" t="e">
        <f>#REF!</f>
        <v>#REF!</v>
      </c>
      <c r="C67" s="34" t="e">
        <f>#REF!</f>
        <v>#REF!</v>
      </c>
      <c r="D67" s="33"/>
      <c r="E67" s="33"/>
      <c r="F67" s="33"/>
      <c r="G67" s="33"/>
      <c r="H67" s="33"/>
      <c r="I67" s="33"/>
      <c r="J67" s="33"/>
      <c r="K67" s="33"/>
      <c r="L67" s="22"/>
      <c r="M67" s="33"/>
      <c r="N67" s="33"/>
      <c r="O67" s="33"/>
      <c r="P67" s="33"/>
      <c r="Q67" s="33"/>
      <c r="R67" s="33"/>
      <c r="S67" s="33"/>
      <c r="T67" s="33"/>
      <c r="U67" s="7"/>
      <c r="V67" s="42"/>
    </row>
    <row r="68" spans="1:22" x14ac:dyDescent="0.25">
      <c r="A68" s="35" t="e">
        <f>#REF!</f>
        <v>#REF!</v>
      </c>
      <c r="B68" s="35" t="e">
        <f>#REF!</f>
        <v>#REF!</v>
      </c>
      <c r="C68" s="34" t="e">
        <f>#REF!</f>
        <v>#REF!</v>
      </c>
      <c r="D68" s="33"/>
      <c r="E68" s="33"/>
      <c r="F68" s="33"/>
      <c r="G68" s="33"/>
      <c r="H68" s="33"/>
      <c r="I68" s="33"/>
      <c r="J68" s="33"/>
      <c r="K68" s="33"/>
      <c r="L68" s="22"/>
      <c r="M68" s="33"/>
      <c r="N68" s="33"/>
      <c r="O68" s="33"/>
      <c r="P68" s="33"/>
      <c r="Q68" s="33"/>
      <c r="R68" s="33"/>
      <c r="S68" s="33"/>
      <c r="T68" s="33"/>
      <c r="U68" s="7"/>
      <c r="V68" s="42"/>
    </row>
    <row r="69" spans="1:22" x14ac:dyDescent="0.25">
      <c r="A69" s="35" t="e">
        <f>#REF!</f>
        <v>#REF!</v>
      </c>
      <c r="B69" s="35" t="e">
        <f>#REF!</f>
        <v>#REF!</v>
      </c>
      <c r="C69" s="34" t="e">
        <f>#REF!</f>
        <v>#REF!</v>
      </c>
      <c r="D69" s="33"/>
      <c r="E69" s="33"/>
      <c r="F69" s="33"/>
      <c r="G69" s="33"/>
      <c r="H69" s="33"/>
      <c r="I69" s="33"/>
      <c r="J69" s="33"/>
      <c r="K69" s="33"/>
      <c r="L69" s="22"/>
      <c r="M69" s="33"/>
      <c r="N69" s="33"/>
      <c r="O69" s="33"/>
      <c r="P69" s="33"/>
      <c r="Q69" s="33"/>
      <c r="R69" s="33"/>
      <c r="S69" s="33"/>
      <c r="T69" s="33"/>
      <c r="U69" s="7"/>
      <c r="V69" s="42"/>
    </row>
    <row r="70" spans="1:22" x14ac:dyDescent="0.25">
      <c r="A70" s="35" t="e">
        <f>#REF!</f>
        <v>#REF!</v>
      </c>
      <c r="B70" s="35" t="e">
        <f>#REF!</f>
        <v>#REF!</v>
      </c>
      <c r="C70" s="34" t="e">
        <f>#REF!</f>
        <v>#REF!</v>
      </c>
      <c r="D70" s="33"/>
      <c r="E70" s="33"/>
      <c r="F70" s="33"/>
      <c r="G70" s="33"/>
      <c r="H70" s="33"/>
      <c r="I70" s="33"/>
      <c r="J70" s="33"/>
      <c r="K70" s="33"/>
      <c r="L70" s="22"/>
      <c r="M70" s="33"/>
      <c r="N70" s="33"/>
      <c r="O70" s="33"/>
      <c r="P70" s="33"/>
      <c r="Q70" s="33"/>
      <c r="R70" s="33"/>
      <c r="S70" s="33"/>
      <c r="T70" s="33"/>
      <c r="U70" s="7"/>
      <c r="V70" s="42"/>
    </row>
    <row r="71" spans="1:22" x14ac:dyDescent="0.25">
      <c r="A71" s="35" t="e">
        <f>#REF!</f>
        <v>#REF!</v>
      </c>
      <c r="B71" s="35" t="e">
        <f>#REF!</f>
        <v>#REF!</v>
      </c>
      <c r="C71" s="34" t="e">
        <f>#REF!</f>
        <v>#REF!</v>
      </c>
      <c r="D71" s="33"/>
      <c r="E71" s="33"/>
      <c r="F71" s="33"/>
      <c r="G71" s="33"/>
      <c r="H71" s="33"/>
      <c r="I71" s="33"/>
      <c r="J71" s="33"/>
      <c r="K71" s="33"/>
      <c r="L71" s="22"/>
      <c r="M71" s="33"/>
      <c r="N71" s="33"/>
      <c r="O71" s="33"/>
      <c r="P71" s="33"/>
      <c r="Q71" s="33"/>
      <c r="R71" s="33"/>
      <c r="S71" s="33"/>
      <c r="T71" s="33"/>
      <c r="U71" s="7"/>
      <c r="V71" s="42"/>
    </row>
    <row r="72" spans="1:22" x14ac:dyDescent="0.25">
      <c r="A72" s="35" t="e">
        <f>#REF!</f>
        <v>#REF!</v>
      </c>
      <c r="B72" s="35" t="e">
        <f>#REF!</f>
        <v>#REF!</v>
      </c>
      <c r="C72" s="34" t="e">
        <f>#REF!</f>
        <v>#REF!</v>
      </c>
      <c r="D72" s="33"/>
      <c r="E72" s="33"/>
      <c r="F72" s="33"/>
      <c r="G72" s="33"/>
      <c r="H72" s="33"/>
      <c r="I72" s="33"/>
      <c r="J72" s="33"/>
      <c r="K72" s="33"/>
      <c r="L72" s="22"/>
      <c r="M72" s="33"/>
      <c r="N72" s="33"/>
      <c r="O72" s="33"/>
      <c r="P72" s="33"/>
      <c r="Q72" s="33"/>
      <c r="R72" s="33"/>
      <c r="S72" s="33"/>
      <c r="T72" s="33"/>
      <c r="U72" s="7"/>
      <c r="V72" s="42"/>
    </row>
    <row r="73" spans="1:22" x14ac:dyDescent="0.25">
      <c r="A73" s="35" t="e">
        <f>#REF!</f>
        <v>#REF!</v>
      </c>
      <c r="B73" s="35" t="e">
        <f>#REF!</f>
        <v>#REF!</v>
      </c>
      <c r="C73" s="34" t="e">
        <f>#REF!</f>
        <v>#REF!</v>
      </c>
      <c r="D73" s="33"/>
      <c r="E73" s="33"/>
      <c r="F73" s="33"/>
      <c r="G73" s="33"/>
      <c r="H73" s="33"/>
      <c r="I73" s="33"/>
      <c r="J73" s="33"/>
      <c r="K73" s="33"/>
      <c r="L73" s="22"/>
      <c r="M73" s="33"/>
      <c r="N73" s="33"/>
      <c r="O73" s="33"/>
      <c r="P73" s="33"/>
      <c r="Q73" s="33"/>
      <c r="R73" s="33"/>
      <c r="S73" s="33"/>
      <c r="T73" s="33"/>
      <c r="U73" s="7"/>
      <c r="V73" s="42"/>
    </row>
    <row r="74" spans="1:22" x14ac:dyDescent="0.25">
      <c r="A74" s="35" t="e">
        <f>#REF!</f>
        <v>#REF!</v>
      </c>
      <c r="B74" s="35" t="e">
        <f>#REF!</f>
        <v>#REF!</v>
      </c>
      <c r="C74" s="34" t="e">
        <f>#REF!</f>
        <v>#REF!</v>
      </c>
      <c r="D74" s="33"/>
      <c r="E74" s="33"/>
      <c r="F74" s="33"/>
      <c r="G74" s="33"/>
      <c r="H74" s="33"/>
      <c r="I74" s="33"/>
      <c r="J74" s="33"/>
      <c r="K74" s="33"/>
      <c r="L74" s="22"/>
      <c r="M74" s="33"/>
      <c r="N74" s="33"/>
      <c r="O74" s="33"/>
      <c r="P74" s="33"/>
      <c r="Q74" s="33"/>
      <c r="R74" s="33"/>
      <c r="S74" s="33"/>
      <c r="T74" s="33"/>
      <c r="U74" s="7"/>
      <c r="V74" s="42"/>
    </row>
    <row r="75" spans="1:22" x14ac:dyDescent="0.25">
      <c r="A75" s="35" t="e">
        <f>#REF!</f>
        <v>#REF!</v>
      </c>
      <c r="B75" s="35" t="e">
        <f>#REF!</f>
        <v>#REF!</v>
      </c>
      <c r="C75" s="34" t="e">
        <f>#REF!</f>
        <v>#REF!</v>
      </c>
      <c r="D75" s="33"/>
      <c r="E75" s="33"/>
      <c r="F75" s="33"/>
      <c r="G75" s="33"/>
      <c r="H75" s="33"/>
      <c r="I75" s="33"/>
      <c r="J75" s="33"/>
      <c r="K75" s="33"/>
      <c r="L75" s="22"/>
      <c r="M75" s="33"/>
      <c r="N75" s="33"/>
      <c r="O75" s="33"/>
      <c r="P75" s="33"/>
      <c r="Q75" s="33"/>
      <c r="R75" s="33"/>
      <c r="S75" s="33"/>
      <c r="T75" s="33"/>
      <c r="U75" s="7"/>
      <c r="V75" s="42"/>
    </row>
    <row r="76" spans="1:22" x14ac:dyDescent="0.25">
      <c r="A76" s="35" t="e">
        <f>#REF!</f>
        <v>#REF!</v>
      </c>
      <c r="B76" s="35" t="e">
        <f>#REF!</f>
        <v>#REF!</v>
      </c>
      <c r="C76" s="34" t="e">
        <f>#REF!</f>
        <v>#REF!</v>
      </c>
      <c r="D76" s="33"/>
      <c r="E76" s="33"/>
      <c r="F76" s="33"/>
      <c r="G76" s="33"/>
      <c r="H76" s="33"/>
      <c r="I76" s="33"/>
      <c r="J76" s="33"/>
      <c r="K76" s="33"/>
      <c r="L76" s="22"/>
      <c r="M76" s="33"/>
      <c r="N76" s="33"/>
      <c r="O76" s="33"/>
      <c r="P76" s="33"/>
      <c r="Q76" s="33"/>
      <c r="R76" s="33"/>
      <c r="S76" s="33"/>
      <c r="T76" s="33"/>
      <c r="U76" s="7"/>
      <c r="V76" s="42"/>
    </row>
    <row r="77" spans="1:22" x14ac:dyDescent="0.25">
      <c r="A77" s="35" t="e">
        <f>#REF!</f>
        <v>#REF!</v>
      </c>
      <c r="B77" s="35" t="e">
        <f>#REF!</f>
        <v>#REF!</v>
      </c>
      <c r="C77" s="34" t="e">
        <f>#REF!</f>
        <v>#REF!</v>
      </c>
      <c r="D77" s="33"/>
      <c r="E77" s="33"/>
      <c r="F77" s="33"/>
      <c r="G77" s="33"/>
      <c r="H77" s="33"/>
      <c r="I77" s="33"/>
      <c r="J77" s="33"/>
      <c r="K77" s="33"/>
      <c r="L77" s="22"/>
      <c r="M77" s="33"/>
      <c r="N77" s="33"/>
      <c r="O77" s="33"/>
      <c r="P77" s="33"/>
      <c r="Q77" s="33"/>
      <c r="R77" s="33"/>
      <c r="S77" s="33"/>
      <c r="T77" s="33"/>
      <c r="U77" s="7"/>
      <c r="V77" s="42"/>
    </row>
    <row r="78" spans="1:22" x14ac:dyDescent="0.25">
      <c r="A78" s="35" t="e">
        <f>#REF!</f>
        <v>#REF!</v>
      </c>
      <c r="B78" s="35" t="e">
        <f>#REF!</f>
        <v>#REF!</v>
      </c>
      <c r="C78" s="34" t="e">
        <f>#REF!</f>
        <v>#REF!</v>
      </c>
      <c r="D78" s="33"/>
      <c r="E78" s="33"/>
      <c r="F78" s="33"/>
      <c r="G78" s="33"/>
      <c r="H78" s="33"/>
      <c r="I78" s="33"/>
      <c r="J78" s="33"/>
      <c r="K78" s="33"/>
      <c r="L78" s="22"/>
      <c r="M78" s="33"/>
      <c r="N78" s="33"/>
      <c r="O78" s="33"/>
      <c r="P78" s="33"/>
      <c r="Q78" s="33"/>
      <c r="R78" s="33"/>
      <c r="S78" s="33"/>
      <c r="T78" s="33"/>
      <c r="U78" s="7"/>
      <c r="V78" s="42"/>
    </row>
    <row r="79" spans="1:22" x14ac:dyDescent="0.25">
      <c r="A79" s="35" t="e">
        <f>#REF!</f>
        <v>#REF!</v>
      </c>
      <c r="B79" s="35" t="e">
        <f>#REF!</f>
        <v>#REF!</v>
      </c>
      <c r="C79" s="34" t="e">
        <f>#REF!</f>
        <v>#REF!</v>
      </c>
      <c r="D79" s="33"/>
      <c r="E79" s="33"/>
      <c r="F79" s="33"/>
      <c r="G79" s="33"/>
      <c r="H79" s="33"/>
      <c r="I79" s="33"/>
      <c r="J79" s="33"/>
      <c r="K79" s="33"/>
      <c r="L79" s="22"/>
      <c r="M79" s="33"/>
      <c r="N79" s="33"/>
      <c r="O79" s="33"/>
      <c r="P79" s="33"/>
      <c r="Q79" s="33"/>
      <c r="R79" s="33"/>
      <c r="S79" s="33"/>
      <c r="T79" s="33"/>
      <c r="U79" s="7"/>
      <c r="V79" s="42"/>
    </row>
    <row r="80" spans="1:22" x14ac:dyDescent="0.25">
      <c r="A80" s="35" t="e">
        <f>#REF!</f>
        <v>#REF!</v>
      </c>
      <c r="B80" s="35" t="e">
        <f>#REF!</f>
        <v>#REF!</v>
      </c>
      <c r="C80" s="34" t="e">
        <f>#REF!</f>
        <v>#REF!</v>
      </c>
      <c r="D80" s="33"/>
      <c r="E80" s="33"/>
      <c r="F80" s="33"/>
      <c r="G80" s="33"/>
      <c r="H80" s="33"/>
      <c r="I80" s="33"/>
      <c r="J80" s="33"/>
      <c r="K80" s="33"/>
      <c r="L80" s="22"/>
      <c r="M80" s="33"/>
      <c r="N80" s="33"/>
      <c r="O80" s="33"/>
      <c r="P80" s="33"/>
      <c r="Q80" s="33"/>
      <c r="R80" s="33"/>
      <c r="S80" s="33"/>
      <c r="T80" s="33"/>
      <c r="U80" s="7"/>
      <c r="V80" s="42"/>
    </row>
    <row r="81" spans="1:22" x14ac:dyDescent="0.25">
      <c r="A81" s="35" t="e">
        <f>#REF!</f>
        <v>#REF!</v>
      </c>
      <c r="B81" s="35" t="e">
        <f>#REF!</f>
        <v>#REF!</v>
      </c>
      <c r="C81" s="34" t="e">
        <f>#REF!</f>
        <v>#REF!</v>
      </c>
      <c r="D81" s="33"/>
      <c r="E81" s="33"/>
      <c r="F81" s="33"/>
      <c r="G81" s="33"/>
      <c r="H81" s="33"/>
      <c r="I81" s="33"/>
      <c r="J81" s="33"/>
      <c r="K81" s="33"/>
      <c r="L81" s="22"/>
      <c r="M81" s="33"/>
      <c r="N81" s="33"/>
      <c r="O81" s="33"/>
      <c r="P81" s="33"/>
      <c r="Q81" s="33"/>
      <c r="R81" s="33"/>
      <c r="S81" s="33"/>
      <c r="T81" s="33"/>
      <c r="U81" s="7"/>
      <c r="V81" s="42"/>
    </row>
    <row r="82" spans="1:22" x14ac:dyDescent="0.25">
      <c r="A82" s="35" t="e">
        <f>#REF!</f>
        <v>#REF!</v>
      </c>
      <c r="B82" s="35" t="e">
        <f>#REF!</f>
        <v>#REF!</v>
      </c>
      <c r="C82" s="34" t="e">
        <f>#REF!</f>
        <v>#REF!</v>
      </c>
      <c r="D82" s="33"/>
      <c r="E82" s="33"/>
      <c r="F82" s="33"/>
      <c r="G82" s="33"/>
      <c r="H82" s="33"/>
      <c r="I82" s="33"/>
      <c r="J82" s="33"/>
      <c r="K82" s="33"/>
      <c r="L82" s="22"/>
      <c r="M82" s="33"/>
      <c r="N82" s="33"/>
      <c r="O82" s="33"/>
      <c r="P82" s="33"/>
      <c r="Q82" s="33"/>
      <c r="R82" s="33"/>
      <c r="S82" s="33"/>
      <c r="T82" s="33"/>
      <c r="U82" s="7"/>
      <c r="V82" s="42"/>
    </row>
    <row r="83" spans="1:22" x14ac:dyDescent="0.25">
      <c r="A83" s="35" t="e">
        <f>#REF!</f>
        <v>#REF!</v>
      </c>
      <c r="B83" s="35" t="e">
        <f>#REF!</f>
        <v>#REF!</v>
      </c>
      <c r="C83" s="34" t="e">
        <f>#REF!</f>
        <v>#REF!</v>
      </c>
      <c r="D83" s="33"/>
      <c r="E83" s="33"/>
      <c r="F83" s="33"/>
      <c r="G83" s="33"/>
      <c r="H83" s="33"/>
      <c r="I83" s="33"/>
      <c r="J83" s="33"/>
      <c r="K83" s="33"/>
      <c r="L83" s="22"/>
      <c r="M83" s="33"/>
      <c r="N83" s="33"/>
      <c r="O83" s="33"/>
      <c r="P83" s="33"/>
      <c r="Q83" s="33"/>
      <c r="R83" s="33"/>
      <c r="S83" s="33"/>
      <c r="T83" s="33"/>
      <c r="U83" s="7"/>
      <c r="V83" s="42"/>
    </row>
    <row r="84" spans="1:22" x14ac:dyDescent="0.25">
      <c r="A84" s="35" t="e">
        <f>#REF!</f>
        <v>#REF!</v>
      </c>
      <c r="B84" s="35" t="e">
        <f>#REF!</f>
        <v>#REF!</v>
      </c>
      <c r="C84" s="34" t="e">
        <f>#REF!</f>
        <v>#REF!</v>
      </c>
      <c r="D84" s="33"/>
      <c r="E84" s="33"/>
      <c r="F84" s="33"/>
      <c r="G84" s="33"/>
      <c r="H84" s="33"/>
      <c r="I84" s="33"/>
      <c r="J84" s="33"/>
      <c r="K84" s="33"/>
      <c r="L84" s="22"/>
      <c r="M84" s="33"/>
      <c r="N84" s="33"/>
      <c r="O84" s="33"/>
      <c r="P84" s="33"/>
      <c r="Q84" s="33"/>
      <c r="R84" s="33"/>
      <c r="S84" s="33"/>
      <c r="T84" s="33"/>
      <c r="U84" s="7"/>
      <c r="V84" s="42"/>
    </row>
    <row r="85" spans="1:22" x14ac:dyDescent="0.25">
      <c r="A85" s="35" t="e">
        <f>#REF!</f>
        <v>#REF!</v>
      </c>
      <c r="B85" s="35" t="e">
        <f>#REF!</f>
        <v>#REF!</v>
      </c>
      <c r="C85" s="34" t="e">
        <f>#REF!</f>
        <v>#REF!</v>
      </c>
      <c r="D85" s="33"/>
      <c r="E85" s="33"/>
      <c r="F85" s="33"/>
      <c r="G85" s="33"/>
      <c r="H85" s="33"/>
      <c r="I85" s="33"/>
      <c r="J85" s="33"/>
      <c r="K85" s="33"/>
      <c r="L85" s="22"/>
      <c r="M85" s="33"/>
      <c r="N85" s="33"/>
      <c r="O85" s="33"/>
      <c r="P85" s="33"/>
      <c r="Q85" s="33"/>
      <c r="R85" s="33"/>
      <c r="S85" s="33"/>
      <c r="T85" s="33"/>
      <c r="U85" s="7"/>
      <c r="V85" s="42"/>
    </row>
    <row r="86" spans="1:22" x14ac:dyDescent="0.25">
      <c r="A86" s="35" t="e">
        <f>#REF!</f>
        <v>#REF!</v>
      </c>
      <c r="B86" s="35" t="e">
        <f>#REF!</f>
        <v>#REF!</v>
      </c>
      <c r="C86" s="34" t="e">
        <f>#REF!</f>
        <v>#REF!</v>
      </c>
      <c r="D86" s="33"/>
      <c r="E86" s="33"/>
      <c r="F86" s="33"/>
      <c r="G86" s="33"/>
      <c r="H86" s="33"/>
      <c r="I86" s="33"/>
      <c r="J86" s="33"/>
      <c r="K86" s="33"/>
      <c r="L86" s="22"/>
      <c r="M86" s="33"/>
      <c r="N86" s="33"/>
      <c r="O86" s="33"/>
      <c r="P86" s="33"/>
      <c r="Q86" s="33"/>
      <c r="R86" s="33"/>
      <c r="S86" s="33"/>
      <c r="T86" s="33"/>
      <c r="U86" s="7"/>
      <c r="V86" s="42"/>
    </row>
    <row r="87" spans="1:22" x14ac:dyDescent="0.25">
      <c r="A87" s="35" t="e">
        <f>#REF!</f>
        <v>#REF!</v>
      </c>
      <c r="B87" s="35" t="e">
        <f>#REF!</f>
        <v>#REF!</v>
      </c>
      <c r="C87" s="34" t="e">
        <f>#REF!</f>
        <v>#REF!</v>
      </c>
      <c r="D87" s="33"/>
      <c r="E87" s="33"/>
      <c r="F87" s="33"/>
      <c r="G87" s="33"/>
      <c r="H87" s="33"/>
      <c r="I87" s="33"/>
      <c r="J87" s="33"/>
      <c r="K87" s="33"/>
      <c r="L87" s="22"/>
      <c r="M87" s="33"/>
      <c r="N87" s="33"/>
      <c r="O87" s="33"/>
      <c r="P87" s="33"/>
      <c r="Q87" s="33"/>
      <c r="R87" s="33"/>
      <c r="S87" s="33"/>
      <c r="T87" s="33"/>
      <c r="U87" s="7"/>
      <c r="V87" s="42"/>
    </row>
    <row r="88" spans="1:22" x14ac:dyDescent="0.25">
      <c r="A88" s="35" t="e">
        <f>#REF!</f>
        <v>#REF!</v>
      </c>
      <c r="B88" s="35" t="e">
        <f>#REF!</f>
        <v>#REF!</v>
      </c>
      <c r="C88" s="34" t="e">
        <f>#REF!</f>
        <v>#REF!</v>
      </c>
      <c r="D88" s="33"/>
      <c r="E88" s="33"/>
      <c r="F88" s="33"/>
      <c r="G88" s="33"/>
      <c r="H88" s="33"/>
      <c r="I88" s="33"/>
      <c r="J88" s="33"/>
      <c r="K88" s="33"/>
      <c r="L88" s="22"/>
      <c r="M88" s="33"/>
      <c r="N88" s="33"/>
      <c r="O88" s="33"/>
      <c r="P88" s="33"/>
      <c r="Q88" s="33"/>
      <c r="R88" s="33"/>
      <c r="S88" s="33"/>
      <c r="T88" s="33"/>
      <c r="U88" s="7"/>
      <c r="V88" s="42"/>
    </row>
    <row r="89" spans="1:22" x14ac:dyDescent="0.25">
      <c r="A89" s="35" t="e">
        <f>#REF!</f>
        <v>#REF!</v>
      </c>
      <c r="B89" s="35" t="e">
        <f>#REF!</f>
        <v>#REF!</v>
      </c>
      <c r="C89" s="34" t="e">
        <f>#REF!</f>
        <v>#REF!</v>
      </c>
      <c r="D89" s="33"/>
      <c r="E89" s="33"/>
      <c r="F89" s="33"/>
      <c r="G89" s="33"/>
      <c r="H89" s="33"/>
      <c r="I89" s="33"/>
      <c r="J89" s="33"/>
      <c r="K89" s="33"/>
      <c r="L89" s="22"/>
      <c r="M89" s="33"/>
      <c r="N89" s="33"/>
      <c r="O89" s="33"/>
      <c r="P89" s="33"/>
      <c r="Q89" s="33"/>
      <c r="R89" s="33"/>
      <c r="S89" s="33"/>
      <c r="T89" s="33"/>
      <c r="U89" s="7"/>
      <c r="V89" s="42"/>
    </row>
    <row r="90" spans="1:22" x14ac:dyDescent="0.25">
      <c r="A90" s="35" t="e">
        <f>#REF!</f>
        <v>#REF!</v>
      </c>
      <c r="B90" s="35" t="e">
        <f>#REF!</f>
        <v>#REF!</v>
      </c>
      <c r="C90" s="34" t="e">
        <f>#REF!</f>
        <v>#REF!</v>
      </c>
      <c r="D90" s="33"/>
      <c r="E90" s="33"/>
      <c r="F90" s="33"/>
      <c r="G90" s="33"/>
      <c r="H90" s="33"/>
      <c r="I90" s="33"/>
      <c r="J90" s="33"/>
      <c r="K90" s="33"/>
      <c r="L90" s="22"/>
      <c r="M90" s="33"/>
      <c r="N90" s="33"/>
      <c r="O90" s="33"/>
      <c r="P90" s="33"/>
      <c r="Q90" s="33"/>
      <c r="R90" s="33"/>
      <c r="S90" s="33"/>
      <c r="T90" s="33"/>
      <c r="U90" s="7"/>
      <c r="V90" s="42"/>
    </row>
    <row r="91" spans="1:22" x14ac:dyDescent="0.25">
      <c r="A91" s="35" t="e">
        <f>#REF!</f>
        <v>#REF!</v>
      </c>
      <c r="B91" s="35" t="e">
        <f>#REF!</f>
        <v>#REF!</v>
      </c>
      <c r="C91" s="34" t="e">
        <f>#REF!</f>
        <v>#REF!</v>
      </c>
      <c r="D91" s="33"/>
      <c r="E91" s="33"/>
      <c r="F91" s="33"/>
      <c r="G91" s="33"/>
      <c r="H91" s="33"/>
      <c r="I91" s="33"/>
      <c r="J91" s="33"/>
      <c r="K91" s="33"/>
      <c r="L91" s="22"/>
      <c r="M91" s="33"/>
      <c r="N91" s="33"/>
      <c r="O91" s="33"/>
      <c r="P91" s="33"/>
      <c r="Q91" s="33"/>
      <c r="R91" s="33"/>
      <c r="S91" s="33"/>
      <c r="T91" s="33"/>
      <c r="U91" s="7"/>
      <c r="V91" s="42"/>
    </row>
    <row r="92" spans="1:22" x14ac:dyDescent="0.25">
      <c r="A92" s="35" t="e">
        <f>#REF!</f>
        <v>#REF!</v>
      </c>
      <c r="B92" s="35" t="e">
        <f>#REF!</f>
        <v>#REF!</v>
      </c>
      <c r="C92" s="34" t="e">
        <f>#REF!</f>
        <v>#REF!</v>
      </c>
      <c r="D92" s="33"/>
      <c r="E92" s="33"/>
      <c r="F92" s="33"/>
      <c r="G92" s="33"/>
      <c r="H92" s="33"/>
      <c r="I92" s="33"/>
      <c r="J92" s="33"/>
      <c r="K92" s="33"/>
      <c r="L92" s="22"/>
      <c r="M92" s="33"/>
      <c r="N92" s="33"/>
      <c r="O92" s="33"/>
      <c r="P92" s="33"/>
      <c r="Q92" s="33"/>
      <c r="R92" s="33"/>
      <c r="S92" s="33"/>
      <c r="T92" s="33"/>
      <c r="U92" s="7"/>
      <c r="V92" s="42"/>
    </row>
    <row r="93" spans="1:22" x14ac:dyDescent="0.25">
      <c r="A93" s="35" t="e">
        <f>#REF!</f>
        <v>#REF!</v>
      </c>
      <c r="B93" s="35" t="e">
        <f>#REF!</f>
        <v>#REF!</v>
      </c>
      <c r="C93" s="34" t="e">
        <f>#REF!</f>
        <v>#REF!</v>
      </c>
      <c r="D93" s="33"/>
      <c r="E93" s="33"/>
      <c r="F93" s="33"/>
      <c r="G93" s="33"/>
      <c r="H93" s="33"/>
      <c r="I93" s="33"/>
      <c r="J93" s="33"/>
      <c r="K93" s="33"/>
      <c r="L93" s="22"/>
      <c r="M93" s="33"/>
      <c r="N93" s="33"/>
      <c r="O93" s="33"/>
      <c r="P93" s="33"/>
      <c r="Q93" s="33"/>
      <c r="R93" s="33"/>
      <c r="S93" s="33"/>
      <c r="T93" s="33"/>
      <c r="U93" s="7"/>
      <c r="V93" s="42"/>
    </row>
    <row r="94" spans="1:22" x14ac:dyDescent="0.25">
      <c r="A94" s="35" t="e">
        <f>#REF!</f>
        <v>#REF!</v>
      </c>
      <c r="B94" s="35" t="e">
        <f>#REF!</f>
        <v>#REF!</v>
      </c>
      <c r="C94" s="34" t="e">
        <f>#REF!</f>
        <v>#REF!</v>
      </c>
      <c r="D94" s="33"/>
      <c r="E94" s="33"/>
      <c r="F94" s="33"/>
      <c r="G94" s="33"/>
      <c r="H94" s="33"/>
      <c r="I94" s="33"/>
      <c r="J94" s="33"/>
      <c r="K94" s="33"/>
      <c r="L94" s="22"/>
      <c r="M94" s="33"/>
      <c r="N94" s="33"/>
      <c r="O94" s="33"/>
      <c r="P94" s="33"/>
      <c r="Q94" s="33"/>
      <c r="R94" s="33"/>
      <c r="S94" s="33"/>
      <c r="T94" s="33"/>
      <c r="U94" s="7"/>
      <c r="V94" s="42"/>
    </row>
    <row r="95" spans="1:22" x14ac:dyDescent="0.25">
      <c r="A95" s="35" t="e">
        <f>#REF!</f>
        <v>#REF!</v>
      </c>
      <c r="B95" s="35" t="e">
        <f>#REF!</f>
        <v>#REF!</v>
      </c>
      <c r="C95" s="34" t="e">
        <f>#REF!</f>
        <v>#REF!</v>
      </c>
      <c r="D95" s="33"/>
      <c r="E95" s="33"/>
      <c r="F95" s="33"/>
      <c r="G95" s="33"/>
      <c r="H95" s="33"/>
      <c r="I95" s="33"/>
      <c r="J95" s="33"/>
      <c r="K95" s="33"/>
      <c r="L95" s="22"/>
      <c r="M95" s="33"/>
      <c r="N95" s="33"/>
      <c r="O95" s="33"/>
      <c r="P95" s="33"/>
      <c r="Q95" s="33"/>
      <c r="R95" s="33"/>
      <c r="S95" s="33"/>
      <c r="T95" s="33"/>
      <c r="U95" s="7"/>
      <c r="V95" s="42"/>
    </row>
    <row r="96" spans="1:22" x14ac:dyDescent="0.25">
      <c r="A96" s="35" t="e">
        <f>#REF!</f>
        <v>#REF!</v>
      </c>
      <c r="B96" s="35" t="e">
        <f>#REF!</f>
        <v>#REF!</v>
      </c>
      <c r="C96" s="34" t="e">
        <f>#REF!</f>
        <v>#REF!</v>
      </c>
      <c r="D96" s="33"/>
      <c r="E96" s="33"/>
      <c r="F96" s="33"/>
      <c r="G96" s="33"/>
      <c r="H96" s="33"/>
      <c r="I96" s="33"/>
      <c r="J96" s="33"/>
      <c r="K96" s="33"/>
      <c r="L96" s="22"/>
      <c r="M96" s="33"/>
      <c r="N96" s="33"/>
      <c r="O96" s="33"/>
      <c r="P96" s="33"/>
      <c r="Q96" s="33"/>
      <c r="R96" s="33"/>
      <c r="S96" s="33"/>
      <c r="T96" s="33"/>
      <c r="U96" s="7"/>
      <c r="V96" s="42"/>
    </row>
    <row r="97" spans="1:22" x14ac:dyDescent="0.25">
      <c r="A97" s="35" t="e">
        <f>#REF!</f>
        <v>#REF!</v>
      </c>
      <c r="B97" s="35" t="e">
        <f>#REF!</f>
        <v>#REF!</v>
      </c>
      <c r="C97" s="34" t="e">
        <f>#REF!</f>
        <v>#REF!</v>
      </c>
      <c r="D97" s="33"/>
      <c r="E97" s="33"/>
      <c r="F97" s="33"/>
      <c r="G97" s="33"/>
      <c r="H97" s="33"/>
      <c r="I97" s="33"/>
      <c r="J97" s="33"/>
      <c r="K97" s="33"/>
      <c r="L97" s="22"/>
      <c r="M97" s="33"/>
      <c r="N97" s="33"/>
      <c r="O97" s="33"/>
      <c r="P97" s="33"/>
      <c r="Q97" s="33"/>
      <c r="R97" s="33"/>
      <c r="S97" s="33"/>
      <c r="T97" s="33"/>
      <c r="U97" s="7"/>
      <c r="V97" s="42"/>
    </row>
    <row r="98" spans="1:22" x14ac:dyDescent="0.25">
      <c r="A98" s="35" t="e">
        <f>#REF!</f>
        <v>#REF!</v>
      </c>
      <c r="B98" s="35" t="e">
        <f>#REF!</f>
        <v>#REF!</v>
      </c>
      <c r="C98" s="34" t="e">
        <f>#REF!</f>
        <v>#REF!</v>
      </c>
      <c r="D98" s="33"/>
      <c r="E98" s="33"/>
      <c r="F98" s="33"/>
      <c r="G98" s="33"/>
      <c r="H98" s="33"/>
      <c r="I98" s="33"/>
      <c r="J98" s="33"/>
      <c r="K98" s="33"/>
      <c r="L98" s="22"/>
      <c r="M98" s="33"/>
      <c r="N98" s="33"/>
      <c r="O98" s="33"/>
      <c r="P98" s="33"/>
      <c r="Q98" s="33"/>
      <c r="R98" s="33"/>
      <c r="S98" s="33"/>
      <c r="T98" s="33"/>
      <c r="U98" s="7"/>
      <c r="V98" s="42"/>
    </row>
    <row r="99" spans="1:22" x14ac:dyDescent="0.25">
      <c r="A99" s="35" t="e">
        <f>#REF!</f>
        <v>#REF!</v>
      </c>
      <c r="B99" s="35" t="e">
        <f>#REF!</f>
        <v>#REF!</v>
      </c>
      <c r="C99" s="34" t="e">
        <f>#REF!</f>
        <v>#REF!</v>
      </c>
      <c r="D99" s="33"/>
      <c r="E99" s="33"/>
      <c r="F99" s="33"/>
      <c r="G99" s="33"/>
      <c r="H99" s="33"/>
      <c r="I99" s="33"/>
      <c r="J99" s="33"/>
      <c r="K99" s="33"/>
      <c r="L99" s="22"/>
      <c r="M99" s="33"/>
      <c r="N99" s="33"/>
      <c r="O99" s="33"/>
      <c r="P99" s="33"/>
      <c r="Q99" s="33"/>
      <c r="R99" s="33"/>
      <c r="S99" s="33"/>
      <c r="T99" s="33"/>
      <c r="U99" s="7"/>
      <c r="V99" s="42"/>
    </row>
    <row r="100" spans="1:22" x14ac:dyDescent="0.25">
      <c r="A100" s="35" t="e">
        <f>#REF!</f>
        <v>#REF!</v>
      </c>
      <c r="B100" s="35" t="e">
        <f>#REF!</f>
        <v>#REF!</v>
      </c>
      <c r="C100" s="34" t="e">
        <f>#REF!</f>
        <v>#REF!</v>
      </c>
      <c r="D100" s="33"/>
      <c r="E100" s="33"/>
      <c r="F100" s="33"/>
      <c r="G100" s="33"/>
      <c r="H100" s="33"/>
      <c r="I100" s="33"/>
      <c r="J100" s="33"/>
      <c r="K100" s="33"/>
      <c r="L100" s="22"/>
      <c r="M100" s="33"/>
      <c r="N100" s="33"/>
      <c r="O100" s="33"/>
      <c r="P100" s="33"/>
      <c r="Q100" s="33"/>
      <c r="R100" s="33"/>
      <c r="S100" s="33"/>
      <c r="T100" s="33"/>
      <c r="U100" s="7"/>
      <c r="V100" s="42"/>
    </row>
    <row r="101" spans="1:22" x14ac:dyDescent="0.25">
      <c r="A101" s="35" t="e">
        <f>#REF!</f>
        <v>#REF!</v>
      </c>
      <c r="B101" s="35" t="e">
        <f>#REF!</f>
        <v>#REF!</v>
      </c>
      <c r="C101" s="34" t="e">
        <f>#REF!</f>
        <v>#REF!</v>
      </c>
      <c r="D101" s="33"/>
      <c r="E101" s="33"/>
      <c r="F101" s="33"/>
      <c r="G101" s="33"/>
      <c r="H101" s="33"/>
      <c r="I101" s="33"/>
      <c r="J101" s="33"/>
      <c r="K101" s="33"/>
      <c r="L101" s="22"/>
      <c r="M101" s="33"/>
      <c r="N101" s="33"/>
      <c r="O101" s="33"/>
      <c r="P101" s="33"/>
      <c r="Q101" s="33"/>
      <c r="R101" s="33"/>
      <c r="S101" s="33"/>
      <c r="T101" s="33"/>
      <c r="U101" s="7"/>
      <c r="V101" s="42"/>
    </row>
    <row r="102" spans="1:22" x14ac:dyDescent="0.25">
      <c r="A102" s="35" t="e">
        <f>#REF!</f>
        <v>#REF!</v>
      </c>
      <c r="B102" s="35" t="e">
        <f>#REF!</f>
        <v>#REF!</v>
      </c>
      <c r="C102" s="34" t="e">
        <f>#REF!</f>
        <v>#REF!</v>
      </c>
      <c r="D102" s="33"/>
      <c r="E102" s="33"/>
      <c r="F102" s="33"/>
      <c r="G102" s="33"/>
      <c r="H102" s="33"/>
      <c r="I102" s="33"/>
      <c r="J102" s="33"/>
      <c r="K102" s="33"/>
      <c r="L102" s="22"/>
      <c r="M102" s="33"/>
      <c r="N102" s="33"/>
      <c r="O102" s="33"/>
      <c r="P102" s="33"/>
      <c r="Q102" s="33"/>
      <c r="R102" s="33"/>
      <c r="S102" s="33"/>
      <c r="T102" s="33"/>
      <c r="U102" s="7"/>
      <c r="V102" s="42"/>
    </row>
    <row r="103" spans="1:22" x14ac:dyDescent="0.25">
      <c r="A103" s="35" t="e">
        <f>#REF!</f>
        <v>#REF!</v>
      </c>
      <c r="B103" s="35" t="e">
        <f>#REF!</f>
        <v>#REF!</v>
      </c>
      <c r="C103" s="34" t="e">
        <f>#REF!</f>
        <v>#REF!</v>
      </c>
      <c r="D103" s="33"/>
      <c r="E103" s="33"/>
      <c r="F103" s="33"/>
      <c r="G103" s="33"/>
      <c r="H103" s="33"/>
      <c r="I103" s="33"/>
      <c r="J103" s="33"/>
      <c r="K103" s="33"/>
      <c r="L103" s="22"/>
      <c r="M103" s="33"/>
      <c r="N103" s="33"/>
      <c r="O103" s="33"/>
      <c r="P103" s="33"/>
      <c r="Q103" s="33"/>
      <c r="R103" s="33"/>
      <c r="S103" s="33"/>
      <c r="T103" s="33"/>
      <c r="U103" s="7"/>
      <c r="V103" s="42"/>
    </row>
    <row r="104" spans="1:22" x14ac:dyDescent="0.25">
      <c r="A104" s="35" t="e">
        <f>#REF!</f>
        <v>#REF!</v>
      </c>
      <c r="B104" s="35" t="e">
        <f>#REF!</f>
        <v>#REF!</v>
      </c>
      <c r="C104" s="34" t="e">
        <f>#REF!</f>
        <v>#REF!</v>
      </c>
      <c r="D104" s="33"/>
      <c r="E104" s="33"/>
      <c r="F104" s="33"/>
      <c r="G104" s="33"/>
      <c r="H104" s="33"/>
      <c r="I104" s="33"/>
      <c r="J104" s="33"/>
      <c r="K104" s="33"/>
      <c r="L104" s="22"/>
      <c r="M104" s="33"/>
      <c r="N104" s="33"/>
      <c r="O104" s="33"/>
      <c r="P104" s="33"/>
      <c r="Q104" s="33"/>
      <c r="R104" s="33"/>
      <c r="S104" s="33"/>
      <c r="T104" s="33"/>
      <c r="U104" s="7"/>
      <c r="V104" s="42"/>
    </row>
    <row r="105" spans="1:22" x14ac:dyDescent="0.25">
      <c r="A105" s="35" t="e">
        <f>#REF!</f>
        <v>#REF!</v>
      </c>
      <c r="B105" s="35" t="e">
        <f>#REF!</f>
        <v>#REF!</v>
      </c>
      <c r="C105" s="34" t="e">
        <f>#REF!</f>
        <v>#REF!</v>
      </c>
      <c r="D105" s="33"/>
      <c r="E105" s="33"/>
      <c r="F105" s="33"/>
      <c r="G105" s="33"/>
      <c r="H105" s="33"/>
      <c r="I105" s="33"/>
      <c r="J105" s="33"/>
      <c r="K105" s="33"/>
      <c r="L105" s="22"/>
      <c r="M105" s="33"/>
      <c r="N105" s="33"/>
      <c r="O105" s="33"/>
      <c r="P105" s="33"/>
      <c r="Q105" s="33"/>
      <c r="R105" s="33"/>
      <c r="S105" s="33"/>
      <c r="T105" s="33"/>
      <c r="U105" s="7"/>
      <c r="V105" s="42"/>
    </row>
    <row r="106" spans="1:22" x14ac:dyDescent="0.25">
      <c r="A106" s="35" t="e">
        <f>#REF!</f>
        <v>#REF!</v>
      </c>
      <c r="B106" s="35" t="e">
        <f>#REF!</f>
        <v>#REF!</v>
      </c>
      <c r="C106" s="34" t="e">
        <f>#REF!</f>
        <v>#REF!</v>
      </c>
      <c r="D106" s="33"/>
      <c r="E106" s="33"/>
      <c r="F106" s="33"/>
      <c r="G106" s="33"/>
      <c r="H106" s="33"/>
      <c r="I106" s="33"/>
      <c r="J106" s="33"/>
      <c r="K106" s="33"/>
      <c r="L106" s="22"/>
      <c r="M106" s="33"/>
      <c r="N106" s="33"/>
      <c r="O106" s="33"/>
      <c r="P106" s="33"/>
      <c r="Q106" s="33"/>
      <c r="R106" s="33"/>
      <c r="S106" s="33"/>
      <c r="T106" s="33"/>
      <c r="U106" s="7"/>
      <c r="V106" s="42"/>
    </row>
    <row r="107" spans="1:22" x14ac:dyDescent="0.25">
      <c r="A107" s="35" t="e">
        <f>#REF!</f>
        <v>#REF!</v>
      </c>
      <c r="B107" s="35" t="e">
        <f>#REF!</f>
        <v>#REF!</v>
      </c>
      <c r="C107" s="34" t="e">
        <f>#REF!</f>
        <v>#REF!</v>
      </c>
      <c r="D107" s="33"/>
      <c r="E107" s="33"/>
      <c r="F107" s="33"/>
      <c r="G107" s="33"/>
      <c r="H107" s="33"/>
      <c r="I107" s="33"/>
      <c r="J107" s="33"/>
      <c r="K107" s="33"/>
      <c r="L107" s="22"/>
      <c r="M107" s="33"/>
      <c r="N107" s="33"/>
      <c r="O107" s="33"/>
      <c r="P107" s="33"/>
      <c r="Q107" s="33"/>
      <c r="R107" s="33"/>
      <c r="S107" s="33"/>
      <c r="T107" s="33"/>
      <c r="U107" s="7"/>
      <c r="V107" s="42"/>
    </row>
    <row r="108" spans="1:22" x14ac:dyDescent="0.25">
      <c r="A108" s="35" t="e">
        <f>#REF!</f>
        <v>#REF!</v>
      </c>
      <c r="B108" s="35" t="e">
        <f>#REF!</f>
        <v>#REF!</v>
      </c>
      <c r="C108" s="34" t="e">
        <f>#REF!</f>
        <v>#REF!</v>
      </c>
      <c r="D108" s="33"/>
      <c r="E108" s="33"/>
      <c r="F108" s="33"/>
      <c r="G108" s="33"/>
      <c r="H108" s="33"/>
      <c r="I108" s="33"/>
      <c r="J108" s="33"/>
      <c r="K108" s="33"/>
      <c r="L108" s="22"/>
      <c r="M108" s="33"/>
      <c r="N108" s="33"/>
      <c r="O108" s="33"/>
      <c r="P108" s="33"/>
      <c r="Q108" s="33"/>
      <c r="R108" s="33"/>
      <c r="S108" s="33"/>
      <c r="T108" s="33"/>
      <c r="U108" s="7"/>
      <c r="V108" s="42"/>
    </row>
    <row r="109" spans="1:22" x14ac:dyDescent="0.25">
      <c r="A109" s="35" t="e">
        <f>#REF!</f>
        <v>#REF!</v>
      </c>
      <c r="B109" s="35" t="e">
        <f>#REF!</f>
        <v>#REF!</v>
      </c>
      <c r="C109" s="34" t="e">
        <f>#REF!</f>
        <v>#REF!</v>
      </c>
      <c r="D109" s="33"/>
      <c r="E109" s="33"/>
      <c r="F109" s="33"/>
      <c r="G109" s="33"/>
      <c r="H109" s="33"/>
      <c r="I109" s="33"/>
      <c r="J109" s="33"/>
      <c r="K109" s="33"/>
      <c r="L109" s="22"/>
      <c r="M109" s="33"/>
      <c r="N109" s="33"/>
      <c r="O109" s="33"/>
      <c r="P109" s="33"/>
      <c r="Q109" s="33"/>
      <c r="R109" s="33"/>
      <c r="S109" s="33"/>
      <c r="T109" s="33"/>
      <c r="U109" s="7"/>
      <c r="V109" s="42"/>
    </row>
    <row r="110" spans="1:22" x14ac:dyDescent="0.25">
      <c r="A110" s="35" t="e">
        <f>#REF!</f>
        <v>#REF!</v>
      </c>
      <c r="B110" s="35" t="e">
        <f>#REF!</f>
        <v>#REF!</v>
      </c>
      <c r="C110" s="34" t="e">
        <f>#REF!</f>
        <v>#REF!</v>
      </c>
      <c r="D110" s="33"/>
      <c r="E110" s="33"/>
      <c r="F110" s="33"/>
      <c r="G110" s="33"/>
      <c r="H110" s="33"/>
      <c r="I110" s="33"/>
      <c r="J110" s="33"/>
      <c r="K110" s="33"/>
      <c r="L110" s="22"/>
      <c r="M110" s="33"/>
      <c r="N110" s="33"/>
      <c r="O110" s="33"/>
      <c r="P110" s="33"/>
      <c r="Q110" s="33"/>
      <c r="R110" s="33"/>
      <c r="S110" s="33"/>
      <c r="T110" s="33"/>
      <c r="U110" s="7"/>
      <c r="V110" s="42"/>
    </row>
    <row r="111" spans="1:22" x14ac:dyDescent="0.25">
      <c r="A111" s="35" t="e">
        <f>#REF!</f>
        <v>#REF!</v>
      </c>
      <c r="B111" s="35" t="e">
        <f>#REF!</f>
        <v>#REF!</v>
      </c>
      <c r="C111" s="34" t="e">
        <f>#REF!</f>
        <v>#REF!</v>
      </c>
      <c r="D111" s="33"/>
      <c r="E111" s="33"/>
      <c r="F111" s="33"/>
      <c r="G111" s="33"/>
      <c r="H111" s="33"/>
      <c r="I111" s="33"/>
      <c r="J111" s="33"/>
      <c r="K111" s="33"/>
      <c r="L111" s="22"/>
      <c r="M111" s="33"/>
      <c r="N111" s="33"/>
      <c r="O111" s="33"/>
      <c r="P111" s="33"/>
      <c r="Q111" s="33"/>
      <c r="R111" s="33"/>
      <c r="S111" s="33"/>
      <c r="T111" s="33"/>
      <c r="U111" s="7"/>
      <c r="V111" s="42"/>
    </row>
    <row r="112" spans="1:22" x14ac:dyDescent="0.25">
      <c r="A112" s="35" t="e">
        <f>#REF!</f>
        <v>#REF!</v>
      </c>
      <c r="B112" s="35" t="e">
        <f>#REF!</f>
        <v>#REF!</v>
      </c>
      <c r="C112" s="34" t="e">
        <f>#REF!</f>
        <v>#REF!</v>
      </c>
      <c r="D112" s="33"/>
      <c r="E112" s="33"/>
      <c r="F112" s="33"/>
      <c r="G112" s="33"/>
      <c r="H112" s="33"/>
      <c r="I112" s="33"/>
      <c r="J112" s="33"/>
      <c r="K112" s="33"/>
      <c r="L112" s="22"/>
      <c r="M112" s="33"/>
      <c r="N112" s="33"/>
      <c r="O112" s="33"/>
      <c r="P112" s="33"/>
      <c r="Q112" s="33"/>
      <c r="R112" s="33"/>
      <c r="S112" s="33"/>
      <c r="T112" s="33"/>
      <c r="U112" s="7"/>
      <c r="V112" s="42"/>
    </row>
    <row r="113" spans="1:22" x14ac:dyDescent="0.25">
      <c r="A113" s="35" t="e">
        <f>#REF!</f>
        <v>#REF!</v>
      </c>
      <c r="B113" s="35" t="e">
        <f>#REF!</f>
        <v>#REF!</v>
      </c>
      <c r="C113" s="34" t="e">
        <f>#REF!</f>
        <v>#REF!</v>
      </c>
      <c r="D113" s="33"/>
      <c r="E113" s="33"/>
      <c r="F113" s="33"/>
      <c r="G113" s="33"/>
      <c r="H113" s="33"/>
      <c r="I113" s="33"/>
      <c r="J113" s="33"/>
      <c r="K113" s="33"/>
      <c r="L113" s="22"/>
      <c r="M113" s="33"/>
      <c r="N113" s="33"/>
      <c r="O113" s="33"/>
      <c r="P113" s="33"/>
      <c r="Q113" s="33"/>
      <c r="R113" s="33"/>
      <c r="S113" s="33"/>
      <c r="T113" s="33"/>
      <c r="U113" s="7"/>
      <c r="V113" s="42"/>
    </row>
    <row r="114" spans="1:22" x14ac:dyDescent="0.25">
      <c r="A114" s="35" t="e">
        <f>#REF!</f>
        <v>#REF!</v>
      </c>
      <c r="B114" s="35" t="e">
        <f>#REF!</f>
        <v>#REF!</v>
      </c>
      <c r="C114" s="34" t="e">
        <f>#REF!</f>
        <v>#REF!</v>
      </c>
      <c r="D114" s="33"/>
      <c r="E114" s="33"/>
      <c r="F114" s="33"/>
      <c r="G114" s="33"/>
      <c r="H114" s="33"/>
      <c r="I114" s="33"/>
      <c r="J114" s="33"/>
      <c r="K114" s="33"/>
      <c r="L114" s="22"/>
      <c r="M114" s="33"/>
      <c r="N114" s="33"/>
      <c r="O114" s="33"/>
      <c r="P114" s="33"/>
      <c r="Q114" s="33"/>
      <c r="R114" s="33"/>
      <c r="S114" s="33"/>
      <c r="T114" s="33"/>
      <c r="U114" s="7"/>
      <c r="V114" s="42"/>
    </row>
    <row r="115" spans="1:22" x14ac:dyDescent="0.25">
      <c r="A115" s="35" t="e">
        <f>#REF!</f>
        <v>#REF!</v>
      </c>
      <c r="B115" s="35" t="e">
        <f>#REF!</f>
        <v>#REF!</v>
      </c>
      <c r="C115" s="34" t="e">
        <f>#REF!</f>
        <v>#REF!</v>
      </c>
      <c r="D115" s="33"/>
      <c r="E115" s="33"/>
      <c r="F115" s="33"/>
      <c r="G115" s="33"/>
      <c r="H115" s="33"/>
      <c r="I115" s="33"/>
      <c r="J115" s="33"/>
      <c r="K115" s="33"/>
      <c r="L115" s="22"/>
      <c r="M115" s="33"/>
      <c r="N115" s="33"/>
      <c r="O115" s="33"/>
      <c r="P115" s="33"/>
      <c r="Q115" s="33"/>
      <c r="R115" s="33"/>
      <c r="S115" s="33"/>
      <c r="T115" s="33"/>
      <c r="U115" s="7"/>
      <c r="V115" s="42"/>
    </row>
    <row r="116" spans="1:22" x14ac:dyDescent="0.25">
      <c r="A116" s="35" t="e">
        <f>#REF!</f>
        <v>#REF!</v>
      </c>
      <c r="B116" s="35" t="e">
        <f>#REF!</f>
        <v>#REF!</v>
      </c>
      <c r="C116" s="34" t="e">
        <f>#REF!</f>
        <v>#REF!</v>
      </c>
      <c r="D116" s="33"/>
      <c r="E116" s="33"/>
      <c r="F116" s="33"/>
      <c r="G116" s="33"/>
      <c r="H116" s="33"/>
      <c r="I116" s="33"/>
      <c r="J116" s="33"/>
      <c r="K116" s="33"/>
      <c r="L116" s="22"/>
      <c r="M116" s="33"/>
      <c r="N116" s="33"/>
      <c r="O116" s="33"/>
      <c r="P116" s="33"/>
      <c r="Q116" s="33"/>
      <c r="R116" s="33"/>
      <c r="S116" s="33"/>
      <c r="T116" s="33"/>
      <c r="U116" s="7"/>
      <c r="V116" s="42"/>
    </row>
    <row r="117" spans="1:22" x14ac:dyDescent="0.25">
      <c r="A117" s="35" t="e">
        <f>#REF!</f>
        <v>#REF!</v>
      </c>
      <c r="B117" s="35" t="e">
        <f>#REF!</f>
        <v>#REF!</v>
      </c>
      <c r="C117" s="34" t="e">
        <f>#REF!</f>
        <v>#REF!</v>
      </c>
      <c r="D117" s="33"/>
      <c r="E117" s="33"/>
      <c r="F117" s="33"/>
      <c r="G117" s="33"/>
      <c r="H117" s="33"/>
      <c r="I117" s="33"/>
      <c r="J117" s="33"/>
      <c r="K117" s="33"/>
      <c r="L117" s="22"/>
      <c r="M117" s="33"/>
      <c r="N117" s="33"/>
      <c r="O117" s="33"/>
      <c r="P117" s="33"/>
      <c r="Q117" s="33"/>
      <c r="R117" s="33"/>
      <c r="S117" s="33"/>
      <c r="T117" s="33"/>
      <c r="U117" s="7"/>
      <c r="V117" s="42"/>
    </row>
    <row r="118" spans="1:22" x14ac:dyDescent="0.25">
      <c r="A118" s="35" t="e">
        <f>#REF!</f>
        <v>#REF!</v>
      </c>
      <c r="B118" s="35" t="e">
        <f>#REF!</f>
        <v>#REF!</v>
      </c>
      <c r="C118" s="34" t="e">
        <f>#REF!</f>
        <v>#REF!</v>
      </c>
      <c r="D118" s="33"/>
      <c r="E118" s="33"/>
      <c r="F118" s="33"/>
      <c r="G118" s="33"/>
      <c r="H118" s="33"/>
      <c r="I118" s="33"/>
      <c r="J118" s="33"/>
      <c r="K118" s="33"/>
      <c r="L118" s="22"/>
      <c r="M118" s="33"/>
      <c r="N118" s="33"/>
      <c r="O118" s="33"/>
      <c r="P118" s="33"/>
      <c r="Q118" s="33"/>
      <c r="R118" s="33"/>
      <c r="S118" s="33"/>
      <c r="T118" s="33"/>
      <c r="U118" s="7"/>
      <c r="V118" s="42"/>
    </row>
    <row r="119" spans="1:22" x14ac:dyDescent="0.25">
      <c r="A119" s="35" t="e">
        <f>#REF!</f>
        <v>#REF!</v>
      </c>
      <c r="B119" s="35" t="e">
        <f>#REF!</f>
        <v>#REF!</v>
      </c>
      <c r="C119" s="34" t="e">
        <f>#REF!</f>
        <v>#REF!</v>
      </c>
      <c r="D119" s="33"/>
      <c r="E119" s="33"/>
      <c r="F119" s="33"/>
      <c r="G119" s="33"/>
      <c r="H119" s="33"/>
      <c r="I119" s="33"/>
      <c r="J119" s="33"/>
      <c r="K119" s="33"/>
      <c r="L119" s="22"/>
      <c r="M119" s="33"/>
      <c r="N119" s="33"/>
      <c r="O119" s="33"/>
      <c r="P119" s="33"/>
      <c r="Q119" s="33"/>
      <c r="R119" s="33"/>
      <c r="S119" s="33"/>
      <c r="T119" s="33"/>
      <c r="U119" s="7"/>
      <c r="V119" s="42"/>
    </row>
    <row r="120" spans="1:22" x14ac:dyDescent="0.25">
      <c r="A120" s="35" t="e">
        <f>#REF!</f>
        <v>#REF!</v>
      </c>
      <c r="B120" s="35" t="e">
        <f>#REF!</f>
        <v>#REF!</v>
      </c>
      <c r="C120" s="34" t="e">
        <f>#REF!</f>
        <v>#REF!</v>
      </c>
      <c r="D120" s="33"/>
      <c r="E120" s="33"/>
      <c r="F120" s="33"/>
      <c r="G120" s="33"/>
      <c r="H120" s="33"/>
      <c r="I120" s="33"/>
      <c r="J120" s="33"/>
      <c r="K120" s="33"/>
      <c r="L120" s="22"/>
      <c r="M120" s="33"/>
      <c r="N120" s="33"/>
      <c r="O120" s="33"/>
      <c r="P120" s="33"/>
      <c r="Q120" s="33"/>
      <c r="R120" s="33"/>
      <c r="S120" s="33"/>
      <c r="T120" s="33"/>
      <c r="U120" s="7"/>
      <c r="V120" s="42"/>
    </row>
    <row r="121" spans="1:22" x14ac:dyDescent="0.25">
      <c r="A121" s="35" t="e">
        <f>#REF!</f>
        <v>#REF!</v>
      </c>
      <c r="B121" s="35" t="e">
        <f>#REF!</f>
        <v>#REF!</v>
      </c>
      <c r="C121" s="34" t="e">
        <f>#REF!</f>
        <v>#REF!</v>
      </c>
      <c r="D121" s="33"/>
      <c r="E121" s="33"/>
      <c r="F121" s="33"/>
      <c r="G121" s="33"/>
      <c r="H121" s="33"/>
      <c r="I121" s="33"/>
      <c r="J121" s="33"/>
      <c r="K121" s="33"/>
      <c r="L121" s="22"/>
      <c r="M121" s="33"/>
      <c r="N121" s="33"/>
      <c r="O121" s="33"/>
      <c r="P121" s="33"/>
      <c r="Q121" s="33"/>
      <c r="R121" s="33"/>
      <c r="S121" s="33"/>
      <c r="T121" s="33"/>
      <c r="U121" s="7"/>
      <c r="V121" s="42"/>
    </row>
    <row r="122" spans="1:22" x14ac:dyDescent="0.25">
      <c r="A122" s="35" t="e">
        <f>#REF!</f>
        <v>#REF!</v>
      </c>
      <c r="B122" s="35" t="e">
        <f>#REF!</f>
        <v>#REF!</v>
      </c>
      <c r="C122" s="34" t="e">
        <f>#REF!</f>
        <v>#REF!</v>
      </c>
      <c r="D122" s="33"/>
      <c r="E122" s="33"/>
      <c r="F122" s="33"/>
      <c r="G122" s="33"/>
      <c r="H122" s="33"/>
      <c r="I122" s="33"/>
      <c r="J122" s="33"/>
      <c r="K122" s="33"/>
      <c r="L122" s="22"/>
      <c r="M122" s="33"/>
      <c r="N122" s="33"/>
      <c r="O122" s="33"/>
      <c r="P122" s="33"/>
      <c r="Q122" s="33"/>
      <c r="R122" s="33"/>
      <c r="S122" s="33"/>
      <c r="T122" s="33"/>
      <c r="U122" s="7"/>
      <c r="V122" s="42"/>
    </row>
    <row r="123" spans="1:22" x14ac:dyDescent="0.25">
      <c r="A123" s="35" t="e">
        <f>#REF!</f>
        <v>#REF!</v>
      </c>
      <c r="B123" s="35" t="e">
        <f>#REF!</f>
        <v>#REF!</v>
      </c>
      <c r="C123" s="34" t="e">
        <f>#REF!</f>
        <v>#REF!</v>
      </c>
      <c r="D123" s="33"/>
      <c r="E123" s="33"/>
      <c r="F123" s="33"/>
      <c r="G123" s="33"/>
      <c r="H123" s="33"/>
      <c r="I123" s="33"/>
      <c r="J123" s="33"/>
      <c r="K123" s="33"/>
      <c r="L123" s="22"/>
      <c r="M123" s="33"/>
      <c r="N123" s="33"/>
      <c r="O123" s="33"/>
      <c r="P123" s="33"/>
      <c r="Q123" s="33"/>
      <c r="R123" s="33"/>
      <c r="S123" s="33"/>
      <c r="T123" s="33"/>
      <c r="U123" s="7"/>
      <c r="V123" s="42"/>
    </row>
    <row r="124" spans="1:22" x14ac:dyDescent="0.25">
      <c r="A124" s="35" t="e">
        <f>#REF!</f>
        <v>#REF!</v>
      </c>
      <c r="B124" s="35" t="e">
        <f>#REF!</f>
        <v>#REF!</v>
      </c>
      <c r="C124" s="34" t="e">
        <f>#REF!</f>
        <v>#REF!</v>
      </c>
      <c r="D124" s="33"/>
      <c r="E124" s="33"/>
      <c r="F124" s="33"/>
      <c r="G124" s="33"/>
      <c r="H124" s="33"/>
      <c r="I124" s="33"/>
      <c r="J124" s="33"/>
      <c r="K124" s="33"/>
      <c r="L124" s="22"/>
      <c r="M124" s="33"/>
      <c r="N124" s="33"/>
      <c r="O124" s="33"/>
      <c r="P124" s="33"/>
      <c r="Q124" s="33"/>
      <c r="R124" s="33"/>
      <c r="S124" s="33"/>
      <c r="T124" s="33"/>
      <c r="U124" s="7"/>
      <c r="V124" s="42"/>
    </row>
    <row r="125" spans="1:22" x14ac:dyDescent="0.25">
      <c r="A125" s="35" t="e">
        <f>#REF!</f>
        <v>#REF!</v>
      </c>
      <c r="B125" s="35" t="e">
        <f>#REF!</f>
        <v>#REF!</v>
      </c>
      <c r="C125" s="34" t="e">
        <f>#REF!</f>
        <v>#REF!</v>
      </c>
      <c r="D125" s="33"/>
      <c r="E125" s="33"/>
      <c r="F125" s="33"/>
      <c r="G125" s="33"/>
      <c r="H125" s="33"/>
      <c r="I125" s="33"/>
      <c r="J125" s="33"/>
      <c r="K125" s="33"/>
      <c r="L125" s="22"/>
      <c r="M125" s="33"/>
      <c r="N125" s="33"/>
      <c r="O125" s="33"/>
      <c r="P125" s="33"/>
      <c r="Q125" s="33"/>
      <c r="R125" s="33"/>
      <c r="S125" s="33"/>
      <c r="T125" s="33"/>
      <c r="U125" s="7"/>
      <c r="V125" s="42"/>
    </row>
    <row r="126" spans="1:22" x14ac:dyDescent="0.25">
      <c r="A126" s="35" t="e">
        <f>#REF!</f>
        <v>#REF!</v>
      </c>
      <c r="B126" s="35" t="e">
        <f>#REF!</f>
        <v>#REF!</v>
      </c>
      <c r="C126" s="34" t="e">
        <f>#REF!</f>
        <v>#REF!</v>
      </c>
      <c r="D126" s="33"/>
      <c r="E126" s="33"/>
      <c r="F126" s="33"/>
      <c r="G126" s="33"/>
      <c r="H126" s="33"/>
      <c r="I126" s="33"/>
      <c r="J126" s="33"/>
      <c r="K126" s="33"/>
      <c r="L126" s="22"/>
      <c r="M126" s="33"/>
      <c r="N126" s="33"/>
      <c r="O126" s="33"/>
      <c r="P126" s="33"/>
      <c r="Q126" s="33"/>
      <c r="R126" s="33"/>
      <c r="S126" s="33"/>
      <c r="T126" s="33"/>
      <c r="U126" s="7"/>
      <c r="V126" s="42"/>
    </row>
    <row r="127" spans="1:22" x14ac:dyDescent="0.25">
      <c r="A127" s="35" t="e">
        <f>#REF!</f>
        <v>#REF!</v>
      </c>
      <c r="B127" s="35" t="e">
        <f>#REF!</f>
        <v>#REF!</v>
      </c>
      <c r="C127" s="34" t="e">
        <f>#REF!</f>
        <v>#REF!</v>
      </c>
      <c r="D127" s="33"/>
      <c r="E127" s="33"/>
      <c r="F127" s="33"/>
      <c r="G127" s="33"/>
      <c r="H127" s="33"/>
      <c r="I127" s="33"/>
      <c r="J127" s="33"/>
      <c r="K127" s="33"/>
      <c r="L127" s="22"/>
      <c r="M127" s="33"/>
      <c r="N127" s="33"/>
      <c r="O127" s="33"/>
      <c r="P127" s="33"/>
      <c r="Q127" s="33"/>
      <c r="R127" s="33"/>
      <c r="S127" s="33"/>
      <c r="T127" s="33"/>
      <c r="U127" s="7"/>
      <c r="V127" s="42"/>
    </row>
    <row r="128" spans="1:22" x14ac:dyDescent="0.25">
      <c r="A128" s="35" t="e">
        <f>#REF!</f>
        <v>#REF!</v>
      </c>
      <c r="B128" s="35" t="e">
        <f>#REF!</f>
        <v>#REF!</v>
      </c>
      <c r="C128" s="34" t="e">
        <f>#REF!</f>
        <v>#REF!</v>
      </c>
      <c r="D128" s="33"/>
      <c r="E128" s="33"/>
      <c r="F128" s="33"/>
      <c r="G128" s="33"/>
      <c r="H128" s="33"/>
      <c r="I128" s="33"/>
      <c r="J128" s="33"/>
      <c r="K128" s="33"/>
      <c r="L128" s="22"/>
      <c r="M128" s="33"/>
      <c r="N128" s="33"/>
      <c r="O128" s="33"/>
      <c r="P128" s="33"/>
      <c r="Q128" s="33"/>
      <c r="R128" s="33"/>
      <c r="S128" s="33"/>
      <c r="T128" s="33"/>
      <c r="U128" s="7"/>
      <c r="V128" s="42"/>
    </row>
    <row r="129" spans="1:22" x14ac:dyDescent="0.25">
      <c r="A129" s="35" t="e">
        <f>#REF!</f>
        <v>#REF!</v>
      </c>
      <c r="B129" s="35" t="e">
        <f>#REF!</f>
        <v>#REF!</v>
      </c>
      <c r="C129" s="34" t="e">
        <f>#REF!</f>
        <v>#REF!</v>
      </c>
      <c r="D129" s="33"/>
      <c r="E129" s="33"/>
      <c r="F129" s="33"/>
      <c r="G129" s="33"/>
      <c r="H129" s="33"/>
      <c r="I129" s="33"/>
      <c r="J129" s="33"/>
      <c r="K129" s="33"/>
      <c r="L129" s="22"/>
      <c r="M129" s="33"/>
      <c r="N129" s="33"/>
      <c r="O129" s="33"/>
      <c r="P129" s="33"/>
      <c r="Q129" s="33"/>
      <c r="R129" s="33"/>
      <c r="S129" s="33"/>
      <c r="T129" s="33"/>
      <c r="U129" s="7"/>
      <c r="V129" s="42"/>
    </row>
    <row r="130" spans="1:22" x14ac:dyDescent="0.25">
      <c r="A130" s="35" t="e">
        <f>#REF!</f>
        <v>#REF!</v>
      </c>
      <c r="B130" s="35" t="e">
        <f>#REF!</f>
        <v>#REF!</v>
      </c>
      <c r="C130" s="34" t="e">
        <f>#REF!</f>
        <v>#REF!</v>
      </c>
      <c r="D130" s="33"/>
      <c r="E130" s="33"/>
      <c r="F130" s="33"/>
      <c r="G130" s="33"/>
      <c r="H130" s="33"/>
      <c r="I130" s="33"/>
      <c r="J130" s="33"/>
      <c r="K130" s="33"/>
      <c r="L130" s="22"/>
      <c r="M130" s="33"/>
      <c r="N130" s="33"/>
      <c r="O130" s="33"/>
      <c r="P130" s="33"/>
      <c r="Q130" s="33"/>
      <c r="R130" s="33"/>
      <c r="S130" s="33"/>
      <c r="T130" s="33"/>
      <c r="U130" s="7"/>
      <c r="V130" s="42"/>
    </row>
    <row r="131" spans="1:22" x14ac:dyDescent="0.25">
      <c r="A131" s="35" t="e">
        <f>#REF!</f>
        <v>#REF!</v>
      </c>
      <c r="B131" s="35" t="e">
        <f>#REF!</f>
        <v>#REF!</v>
      </c>
      <c r="C131" s="34" t="e">
        <f>#REF!</f>
        <v>#REF!</v>
      </c>
      <c r="D131" s="33"/>
      <c r="E131" s="33"/>
      <c r="F131" s="33"/>
      <c r="G131" s="33"/>
      <c r="H131" s="33"/>
      <c r="I131" s="33"/>
      <c r="J131" s="33"/>
      <c r="K131" s="33"/>
      <c r="L131" s="22"/>
      <c r="M131" s="33"/>
      <c r="N131" s="33"/>
      <c r="O131" s="33"/>
      <c r="P131" s="33"/>
      <c r="Q131" s="33"/>
      <c r="R131" s="33"/>
      <c r="S131" s="33"/>
      <c r="T131" s="33"/>
      <c r="U131" s="7"/>
      <c r="V131" s="42"/>
    </row>
    <row r="132" spans="1:22" x14ac:dyDescent="0.25">
      <c r="A132" s="35" t="e">
        <f>#REF!</f>
        <v>#REF!</v>
      </c>
      <c r="B132" s="35" t="e">
        <f>#REF!</f>
        <v>#REF!</v>
      </c>
      <c r="C132" s="34" t="e">
        <f>#REF!</f>
        <v>#REF!</v>
      </c>
      <c r="D132" s="33"/>
      <c r="E132" s="33"/>
      <c r="F132" s="33"/>
      <c r="G132" s="33"/>
      <c r="H132" s="33"/>
      <c r="I132" s="33"/>
      <c r="J132" s="33"/>
      <c r="K132" s="33"/>
      <c r="L132" s="22"/>
      <c r="M132" s="33"/>
      <c r="N132" s="33"/>
      <c r="O132" s="33"/>
      <c r="P132" s="33"/>
      <c r="Q132" s="33"/>
      <c r="R132" s="33"/>
      <c r="S132" s="33"/>
      <c r="T132" s="33"/>
      <c r="U132" s="7"/>
      <c r="V132" s="42"/>
    </row>
    <row r="133" spans="1:22" x14ac:dyDescent="0.25">
      <c r="A133" s="35" t="e">
        <f>#REF!</f>
        <v>#REF!</v>
      </c>
      <c r="B133" s="35" t="e">
        <f>#REF!</f>
        <v>#REF!</v>
      </c>
      <c r="C133" s="34" t="e">
        <f>#REF!</f>
        <v>#REF!</v>
      </c>
      <c r="D133" s="33"/>
      <c r="E133" s="33"/>
      <c r="F133" s="33"/>
      <c r="G133" s="33"/>
      <c r="H133" s="33"/>
      <c r="I133" s="33"/>
      <c r="J133" s="33"/>
      <c r="K133" s="33"/>
      <c r="L133" s="22"/>
      <c r="M133" s="33"/>
      <c r="N133" s="33"/>
      <c r="O133" s="33"/>
      <c r="P133" s="33"/>
      <c r="Q133" s="33"/>
      <c r="R133" s="33"/>
      <c r="S133" s="33"/>
      <c r="T133" s="33"/>
      <c r="U133" s="7"/>
      <c r="V133" s="42"/>
    </row>
    <row r="134" spans="1:22" x14ac:dyDescent="0.25">
      <c r="A134" s="35" t="e">
        <f>#REF!</f>
        <v>#REF!</v>
      </c>
      <c r="B134" s="35" t="e">
        <f>#REF!</f>
        <v>#REF!</v>
      </c>
      <c r="C134" s="34" t="e">
        <f>#REF!</f>
        <v>#REF!</v>
      </c>
      <c r="D134" s="33"/>
      <c r="E134" s="33"/>
      <c r="F134" s="33"/>
      <c r="G134" s="33"/>
      <c r="H134" s="33"/>
      <c r="I134" s="33"/>
      <c r="J134" s="33"/>
      <c r="K134" s="33"/>
      <c r="L134" s="22"/>
      <c r="M134" s="33"/>
      <c r="N134" s="33"/>
      <c r="O134" s="33"/>
      <c r="P134" s="33"/>
      <c r="Q134" s="33"/>
      <c r="R134" s="33"/>
      <c r="S134" s="33"/>
      <c r="T134" s="33"/>
      <c r="U134" s="7"/>
      <c r="V134" s="42"/>
    </row>
    <row r="135" spans="1:22" x14ac:dyDescent="0.25">
      <c r="A135" s="35" t="e">
        <f>#REF!</f>
        <v>#REF!</v>
      </c>
      <c r="B135" s="35" t="e">
        <f>#REF!</f>
        <v>#REF!</v>
      </c>
      <c r="C135" s="34" t="e">
        <f>#REF!</f>
        <v>#REF!</v>
      </c>
      <c r="D135" s="33"/>
      <c r="E135" s="33"/>
      <c r="F135" s="33"/>
      <c r="G135" s="33"/>
      <c r="H135" s="33"/>
      <c r="I135" s="33"/>
      <c r="J135" s="33"/>
      <c r="K135" s="33"/>
      <c r="L135" s="22"/>
      <c r="M135" s="33"/>
      <c r="N135" s="33"/>
      <c r="O135" s="33"/>
      <c r="P135" s="33"/>
      <c r="Q135" s="33"/>
      <c r="R135" s="33"/>
      <c r="S135" s="33"/>
      <c r="T135" s="33"/>
      <c r="U135" s="7"/>
      <c r="V135" s="42"/>
    </row>
    <row r="136" spans="1:22" x14ac:dyDescent="0.25">
      <c r="A136" s="35" t="e">
        <f>#REF!</f>
        <v>#REF!</v>
      </c>
      <c r="B136" s="35" t="e">
        <f>#REF!</f>
        <v>#REF!</v>
      </c>
      <c r="C136" s="34" t="e">
        <f>#REF!</f>
        <v>#REF!</v>
      </c>
      <c r="D136" s="33"/>
      <c r="E136" s="33"/>
      <c r="F136" s="33"/>
      <c r="G136" s="33"/>
      <c r="H136" s="33"/>
      <c r="I136" s="33"/>
      <c r="J136" s="33"/>
      <c r="K136" s="33"/>
      <c r="L136" s="22"/>
      <c r="M136" s="33"/>
      <c r="N136" s="33"/>
      <c r="O136" s="33"/>
      <c r="P136" s="33"/>
      <c r="Q136" s="33"/>
      <c r="R136" s="33"/>
      <c r="S136" s="33"/>
      <c r="T136" s="33"/>
      <c r="U136" s="7"/>
      <c r="V136" s="42"/>
    </row>
    <row r="137" spans="1:22" x14ac:dyDescent="0.25">
      <c r="A137" s="35" t="e">
        <f>#REF!</f>
        <v>#REF!</v>
      </c>
      <c r="B137" s="35" t="e">
        <f>#REF!</f>
        <v>#REF!</v>
      </c>
      <c r="C137" s="34" t="e">
        <f>#REF!</f>
        <v>#REF!</v>
      </c>
      <c r="D137" s="33"/>
      <c r="E137" s="33"/>
      <c r="F137" s="33"/>
      <c r="G137" s="33"/>
      <c r="H137" s="33"/>
      <c r="I137" s="33"/>
      <c r="J137" s="33"/>
      <c r="K137" s="33"/>
      <c r="L137" s="22"/>
      <c r="M137" s="33"/>
      <c r="N137" s="33"/>
      <c r="O137" s="33"/>
      <c r="P137" s="33"/>
      <c r="Q137" s="33"/>
      <c r="R137" s="33"/>
      <c r="S137" s="33"/>
      <c r="T137" s="33"/>
      <c r="U137" s="7"/>
      <c r="V137" s="42"/>
    </row>
    <row r="138" spans="1:22" x14ac:dyDescent="0.25">
      <c r="A138" s="35" t="e">
        <f>#REF!</f>
        <v>#REF!</v>
      </c>
      <c r="B138" s="35" t="e">
        <f>#REF!</f>
        <v>#REF!</v>
      </c>
      <c r="C138" s="34" t="e">
        <f>#REF!</f>
        <v>#REF!</v>
      </c>
      <c r="D138" s="33"/>
      <c r="E138" s="33"/>
      <c r="F138" s="33"/>
      <c r="G138" s="33"/>
      <c r="H138" s="33"/>
      <c r="I138" s="33"/>
      <c r="J138" s="33"/>
      <c r="K138" s="33"/>
      <c r="L138" s="22"/>
      <c r="M138" s="33"/>
      <c r="N138" s="33"/>
      <c r="O138" s="33"/>
      <c r="P138" s="33"/>
      <c r="Q138" s="33"/>
      <c r="R138" s="33"/>
      <c r="S138" s="33"/>
      <c r="T138" s="33"/>
      <c r="U138" s="7"/>
      <c r="V138" s="42"/>
    </row>
    <row r="139" spans="1:22" x14ac:dyDescent="0.25">
      <c r="A139" s="35" t="e">
        <f>#REF!</f>
        <v>#REF!</v>
      </c>
      <c r="B139" s="35" t="e">
        <f>#REF!</f>
        <v>#REF!</v>
      </c>
      <c r="C139" s="34" t="e">
        <f>#REF!</f>
        <v>#REF!</v>
      </c>
      <c r="D139" s="33"/>
      <c r="E139" s="33"/>
      <c r="F139" s="33"/>
      <c r="G139" s="33"/>
      <c r="H139" s="33"/>
      <c r="I139" s="33"/>
      <c r="J139" s="33"/>
      <c r="K139" s="33"/>
      <c r="L139" s="22"/>
      <c r="M139" s="33"/>
      <c r="N139" s="33"/>
      <c r="O139" s="33"/>
      <c r="P139" s="33"/>
      <c r="Q139" s="33"/>
      <c r="R139" s="33"/>
      <c r="S139" s="33"/>
      <c r="T139" s="33"/>
      <c r="U139" s="7"/>
      <c r="V139" s="42"/>
    </row>
    <row r="140" spans="1:22" x14ac:dyDescent="0.25">
      <c r="A140" s="35" t="e">
        <f>#REF!</f>
        <v>#REF!</v>
      </c>
      <c r="B140" s="35" t="e">
        <f>#REF!</f>
        <v>#REF!</v>
      </c>
      <c r="C140" s="34" t="e">
        <f>#REF!</f>
        <v>#REF!</v>
      </c>
      <c r="D140" s="33"/>
      <c r="E140" s="33"/>
      <c r="F140" s="33"/>
      <c r="G140" s="33"/>
      <c r="H140" s="33"/>
      <c r="I140" s="33"/>
      <c r="J140" s="33"/>
      <c r="K140" s="33"/>
      <c r="L140" s="22"/>
      <c r="M140" s="33"/>
      <c r="N140" s="33"/>
      <c r="O140" s="33"/>
      <c r="P140" s="33"/>
      <c r="Q140" s="33"/>
      <c r="R140" s="33"/>
      <c r="S140" s="33"/>
      <c r="T140" s="33"/>
      <c r="U140" s="7"/>
      <c r="V140" s="42"/>
    </row>
    <row r="141" spans="1:22" x14ac:dyDescent="0.25">
      <c r="A141" s="35" t="e">
        <f>#REF!</f>
        <v>#REF!</v>
      </c>
      <c r="B141" s="35" t="e">
        <f>#REF!</f>
        <v>#REF!</v>
      </c>
      <c r="C141" s="34" t="e">
        <f>#REF!</f>
        <v>#REF!</v>
      </c>
      <c r="D141" s="33"/>
      <c r="E141" s="33"/>
      <c r="F141" s="33"/>
      <c r="G141" s="33"/>
      <c r="H141" s="33"/>
      <c r="I141" s="33"/>
      <c r="J141" s="33"/>
      <c r="K141" s="33"/>
      <c r="L141" s="22"/>
      <c r="M141" s="33"/>
      <c r="N141" s="33"/>
      <c r="O141" s="33"/>
      <c r="P141" s="33"/>
      <c r="Q141" s="33"/>
      <c r="R141" s="33"/>
      <c r="S141" s="33"/>
      <c r="T141" s="33"/>
      <c r="U141" s="7"/>
      <c r="V141" s="42"/>
    </row>
    <row r="142" spans="1:22" x14ac:dyDescent="0.25">
      <c r="A142" s="35" t="e">
        <f>#REF!</f>
        <v>#REF!</v>
      </c>
      <c r="B142" s="35" t="e">
        <f>#REF!</f>
        <v>#REF!</v>
      </c>
      <c r="C142" s="34" t="e">
        <f>#REF!</f>
        <v>#REF!</v>
      </c>
      <c r="D142" s="33"/>
      <c r="E142" s="33"/>
      <c r="F142" s="33"/>
      <c r="G142" s="33"/>
      <c r="H142" s="33"/>
      <c r="I142" s="33"/>
      <c r="J142" s="33"/>
      <c r="K142" s="33"/>
      <c r="L142" s="22"/>
      <c r="M142" s="33"/>
      <c r="N142" s="33"/>
      <c r="O142" s="33"/>
      <c r="P142" s="33"/>
      <c r="Q142" s="33"/>
      <c r="R142" s="33"/>
      <c r="S142" s="33"/>
      <c r="T142" s="33"/>
      <c r="U142" s="7"/>
      <c r="V142" s="42"/>
    </row>
    <row r="143" spans="1:22" x14ac:dyDescent="0.25">
      <c r="A143" s="35" t="e">
        <f>#REF!</f>
        <v>#REF!</v>
      </c>
      <c r="B143" s="35" t="e">
        <f>#REF!</f>
        <v>#REF!</v>
      </c>
      <c r="C143" s="34" t="e">
        <f>#REF!</f>
        <v>#REF!</v>
      </c>
      <c r="D143" s="33"/>
      <c r="E143" s="33"/>
      <c r="F143" s="33"/>
      <c r="G143" s="33"/>
      <c r="H143" s="33"/>
      <c r="I143" s="33"/>
      <c r="J143" s="33"/>
      <c r="K143" s="33"/>
      <c r="L143" s="22"/>
      <c r="M143" s="33"/>
      <c r="N143" s="33"/>
      <c r="O143" s="33"/>
      <c r="P143" s="33"/>
      <c r="Q143" s="33"/>
      <c r="R143" s="33"/>
      <c r="S143" s="33"/>
      <c r="T143" s="33"/>
      <c r="U143" s="7"/>
      <c r="V143" s="42"/>
    </row>
    <row r="144" spans="1:22" x14ac:dyDescent="0.25">
      <c r="A144" s="35" t="e">
        <f>#REF!</f>
        <v>#REF!</v>
      </c>
      <c r="B144" s="35" t="e">
        <f>#REF!</f>
        <v>#REF!</v>
      </c>
      <c r="C144" s="34" t="e">
        <f>#REF!</f>
        <v>#REF!</v>
      </c>
      <c r="D144" s="33"/>
      <c r="E144" s="33"/>
      <c r="F144" s="33"/>
      <c r="G144" s="33"/>
      <c r="H144" s="33"/>
      <c r="I144" s="33"/>
      <c r="J144" s="33"/>
      <c r="K144" s="33"/>
      <c r="L144" s="22"/>
      <c r="M144" s="33"/>
      <c r="N144" s="33"/>
      <c r="O144" s="33"/>
      <c r="P144" s="33"/>
      <c r="Q144" s="33"/>
      <c r="R144" s="33"/>
      <c r="S144" s="33"/>
      <c r="T144" s="33"/>
      <c r="U144" s="7"/>
      <c r="V144" s="42"/>
    </row>
    <row r="145" spans="1:22" x14ac:dyDescent="0.25">
      <c r="A145" s="35" t="e">
        <f>#REF!</f>
        <v>#REF!</v>
      </c>
      <c r="B145" s="35" t="e">
        <f>#REF!</f>
        <v>#REF!</v>
      </c>
      <c r="C145" s="34" t="e">
        <f>#REF!</f>
        <v>#REF!</v>
      </c>
      <c r="D145" s="33"/>
      <c r="E145" s="33"/>
      <c r="F145" s="33"/>
      <c r="G145" s="33"/>
      <c r="H145" s="33"/>
      <c r="I145" s="33"/>
      <c r="J145" s="33"/>
      <c r="K145" s="33"/>
      <c r="L145" s="22"/>
      <c r="M145" s="33"/>
      <c r="N145" s="33"/>
      <c r="O145" s="33"/>
      <c r="P145" s="33"/>
      <c r="Q145" s="33"/>
      <c r="R145" s="33"/>
      <c r="S145" s="33"/>
      <c r="T145" s="33"/>
      <c r="U145" s="7"/>
      <c r="V145" s="42"/>
    </row>
    <row r="146" spans="1:22" x14ac:dyDescent="0.25">
      <c r="A146" s="35" t="e">
        <f>#REF!</f>
        <v>#REF!</v>
      </c>
      <c r="B146" s="35" t="e">
        <f>#REF!</f>
        <v>#REF!</v>
      </c>
      <c r="C146" s="34" t="e">
        <f>#REF!</f>
        <v>#REF!</v>
      </c>
      <c r="D146" s="33"/>
      <c r="E146" s="33"/>
      <c r="F146" s="33"/>
      <c r="G146" s="33"/>
      <c r="H146" s="33"/>
      <c r="I146" s="33"/>
      <c r="J146" s="33"/>
      <c r="K146" s="33"/>
      <c r="L146" s="22"/>
      <c r="M146" s="33"/>
      <c r="N146" s="33"/>
      <c r="O146" s="33"/>
      <c r="P146" s="33"/>
      <c r="Q146" s="33"/>
      <c r="R146" s="33"/>
      <c r="S146" s="33"/>
      <c r="T146" s="33"/>
      <c r="U146" s="7"/>
      <c r="V146" s="42"/>
    </row>
    <row r="147" spans="1:22" x14ac:dyDescent="0.25">
      <c r="A147" s="35" t="e">
        <f>#REF!</f>
        <v>#REF!</v>
      </c>
      <c r="B147" s="35" t="e">
        <f>#REF!</f>
        <v>#REF!</v>
      </c>
      <c r="C147" s="34" t="e">
        <f>#REF!</f>
        <v>#REF!</v>
      </c>
      <c r="D147" s="33"/>
      <c r="E147" s="33"/>
      <c r="F147" s="33"/>
      <c r="G147" s="33"/>
      <c r="H147" s="33"/>
      <c r="I147" s="33"/>
      <c r="J147" s="33"/>
      <c r="K147" s="33"/>
      <c r="L147" s="22"/>
      <c r="M147" s="33"/>
      <c r="N147" s="33"/>
      <c r="O147" s="33"/>
      <c r="P147" s="33"/>
      <c r="Q147" s="33"/>
      <c r="R147" s="33"/>
      <c r="S147" s="33"/>
      <c r="T147" s="33"/>
      <c r="U147" s="7"/>
      <c r="V147" s="42"/>
    </row>
    <row r="148" spans="1:22" x14ac:dyDescent="0.25">
      <c r="A148" s="35" t="e">
        <f>#REF!</f>
        <v>#REF!</v>
      </c>
      <c r="B148" s="35" t="e">
        <f>#REF!</f>
        <v>#REF!</v>
      </c>
      <c r="C148" s="34" t="e">
        <f>#REF!</f>
        <v>#REF!</v>
      </c>
      <c r="D148" s="33"/>
      <c r="E148" s="33"/>
      <c r="F148" s="33"/>
      <c r="G148" s="33"/>
      <c r="H148" s="33"/>
      <c r="I148" s="33"/>
      <c r="J148" s="33"/>
      <c r="K148" s="33"/>
      <c r="L148" s="22"/>
      <c r="M148" s="33"/>
      <c r="N148" s="33"/>
      <c r="O148" s="33"/>
      <c r="P148" s="33"/>
      <c r="Q148" s="33"/>
      <c r="R148" s="33"/>
      <c r="S148" s="33"/>
      <c r="T148" s="33"/>
      <c r="U148" s="7"/>
      <c r="V148" s="42"/>
    </row>
    <row r="149" spans="1:22" x14ac:dyDescent="0.25">
      <c r="A149" s="35" t="e">
        <f>#REF!</f>
        <v>#REF!</v>
      </c>
      <c r="B149" s="35" t="e">
        <f>#REF!</f>
        <v>#REF!</v>
      </c>
      <c r="C149" s="34" t="e">
        <f>#REF!</f>
        <v>#REF!</v>
      </c>
      <c r="D149" s="33"/>
      <c r="E149" s="33"/>
      <c r="F149" s="33"/>
      <c r="G149" s="33"/>
      <c r="H149" s="33"/>
      <c r="I149" s="33"/>
      <c r="J149" s="33"/>
      <c r="K149" s="33"/>
      <c r="L149" s="22"/>
      <c r="M149" s="33"/>
      <c r="N149" s="33"/>
      <c r="O149" s="33"/>
      <c r="P149" s="33"/>
      <c r="Q149" s="33"/>
      <c r="R149" s="33"/>
      <c r="S149" s="33"/>
      <c r="T149" s="33"/>
      <c r="U149" s="7"/>
      <c r="V149" s="42"/>
    </row>
    <row r="150" spans="1:22" x14ac:dyDescent="0.25">
      <c r="A150" s="35" t="e">
        <f>#REF!</f>
        <v>#REF!</v>
      </c>
      <c r="B150" s="35" t="e">
        <f>#REF!</f>
        <v>#REF!</v>
      </c>
      <c r="C150" s="34" t="e">
        <f>#REF!</f>
        <v>#REF!</v>
      </c>
      <c r="D150" s="33"/>
      <c r="E150" s="33"/>
      <c r="F150" s="33"/>
      <c r="G150" s="33"/>
      <c r="H150" s="33"/>
      <c r="I150" s="33"/>
      <c r="J150" s="33"/>
      <c r="K150" s="33"/>
      <c r="L150" s="22"/>
      <c r="M150" s="33"/>
      <c r="N150" s="33"/>
      <c r="O150" s="33"/>
      <c r="P150" s="33"/>
      <c r="Q150" s="33"/>
      <c r="R150" s="33"/>
      <c r="S150" s="33"/>
      <c r="T150" s="33"/>
      <c r="U150" s="7"/>
      <c r="V150" s="42"/>
    </row>
    <row r="151" spans="1:22" x14ac:dyDescent="0.25">
      <c r="A151" s="35" t="e">
        <f>#REF!</f>
        <v>#REF!</v>
      </c>
      <c r="B151" s="35" t="e">
        <f>#REF!</f>
        <v>#REF!</v>
      </c>
      <c r="C151" s="34" t="e">
        <f>#REF!</f>
        <v>#REF!</v>
      </c>
      <c r="D151" s="33"/>
      <c r="E151" s="33"/>
      <c r="F151" s="33"/>
      <c r="G151" s="33"/>
      <c r="H151" s="33"/>
      <c r="I151" s="33"/>
      <c r="J151" s="33"/>
      <c r="K151" s="33"/>
      <c r="L151" s="22"/>
      <c r="M151" s="33"/>
      <c r="N151" s="33"/>
      <c r="O151" s="33"/>
      <c r="P151" s="33"/>
      <c r="Q151" s="33"/>
      <c r="R151" s="33"/>
      <c r="S151" s="33"/>
      <c r="T151" s="33"/>
      <c r="U151" s="7"/>
      <c r="V151" s="42"/>
    </row>
    <row r="152" spans="1:22" x14ac:dyDescent="0.25">
      <c r="A152" s="35" t="e">
        <f>#REF!</f>
        <v>#REF!</v>
      </c>
      <c r="B152" s="35" t="e">
        <f>#REF!</f>
        <v>#REF!</v>
      </c>
      <c r="C152" s="34" t="e">
        <f>#REF!</f>
        <v>#REF!</v>
      </c>
      <c r="D152" s="33"/>
      <c r="E152" s="33"/>
      <c r="F152" s="33"/>
      <c r="G152" s="33"/>
      <c r="H152" s="33"/>
      <c r="I152" s="33"/>
      <c r="J152" s="33"/>
      <c r="K152" s="33"/>
      <c r="L152" s="22"/>
      <c r="M152" s="33"/>
      <c r="N152" s="33"/>
      <c r="O152" s="33"/>
      <c r="P152" s="33"/>
      <c r="Q152" s="33"/>
      <c r="R152" s="33"/>
      <c r="S152" s="33"/>
      <c r="T152" s="33"/>
      <c r="U152" s="7"/>
      <c r="V152" s="42"/>
    </row>
    <row r="153" spans="1:22" x14ac:dyDescent="0.25">
      <c r="A153" s="35" t="e">
        <f>#REF!</f>
        <v>#REF!</v>
      </c>
      <c r="B153" s="35" t="e">
        <f>#REF!</f>
        <v>#REF!</v>
      </c>
      <c r="C153" s="34" t="e">
        <f>#REF!</f>
        <v>#REF!</v>
      </c>
      <c r="D153" s="33"/>
      <c r="E153" s="33"/>
      <c r="F153" s="33"/>
      <c r="G153" s="33"/>
      <c r="H153" s="33"/>
      <c r="I153" s="33"/>
      <c r="J153" s="33"/>
      <c r="K153" s="33"/>
      <c r="L153" s="22"/>
      <c r="M153" s="33"/>
      <c r="N153" s="33"/>
      <c r="O153" s="33"/>
      <c r="P153" s="33"/>
      <c r="Q153" s="33"/>
      <c r="R153" s="33"/>
      <c r="S153" s="33"/>
      <c r="T153" s="33"/>
      <c r="U153" s="7"/>
      <c r="V153" s="42"/>
    </row>
    <row r="154" spans="1:22" x14ac:dyDescent="0.25">
      <c r="A154" s="35" t="e">
        <f>#REF!</f>
        <v>#REF!</v>
      </c>
      <c r="B154" s="35" t="e">
        <f>#REF!</f>
        <v>#REF!</v>
      </c>
      <c r="C154" s="34" t="e">
        <f>#REF!</f>
        <v>#REF!</v>
      </c>
      <c r="D154" s="33"/>
      <c r="E154" s="33"/>
      <c r="F154" s="33"/>
      <c r="G154" s="33"/>
      <c r="H154" s="33"/>
      <c r="I154" s="33"/>
      <c r="J154" s="33"/>
      <c r="K154" s="33"/>
      <c r="L154" s="22"/>
      <c r="M154" s="33"/>
      <c r="N154" s="33"/>
      <c r="O154" s="33"/>
      <c r="P154" s="33"/>
      <c r="Q154" s="33"/>
      <c r="R154" s="33"/>
      <c r="S154" s="33"/>
      <c r="T154" s="33"/>
      <c r="U154" s="7"/>
      <c r="V154" s="42"/>
    </row>
    <row r="155" spans="1:22" x14ac:dyDescent="0.25">
      <c r="A155" s="35" t="e">
        <f>#REF!</f>
        <v>#REF!</v>
      </c>
      <c r="B155" s="35" t="e">
        <f>#REF!</f>
        <v>#REF!</v>
      </c>
      <c r="C155" s="34" t="e">
        <f>#REF!</f>
        <v>#REF!</v>
      </c>
      <c r="D155" s="33"/>
      <c r="E155" s="33"/>
      <c r="F155" s="33"/>
      <c r="G155" s="33"/>
      <c r="H155" s="33"/>
      <c r="I155" s="33"/>
      <c r="J155" s="33"/>
      <c r="K155" s="33"/>
      <c r="L155" s="22"/>
      <c r="M155" s="33"/>
      <c r="N155" s="33"/>
      <c r="O155" s="33"/>
      <c r="P155" s="33"/>
      <c r="Q155" s="33"/>
      <c r="R155" s="33"/>
      <c r="S155" s="33"/>
      <c r="T155" s="33"/>
      <c r="U155" s="7"/>
      <c r="V155" s="42"/>
    </row>
    <row r="156" spans="1:22" x14ac:dyDescent="0.25">
      <c r="A156" s="35" t="e">
        <f>#REF!</f>
        <v>#REF!</v>
      </c>
      <c r="B156" s="35" t="e">
        <f>#REF!</f>
        <v>#REF!</v>
      </c>
      <c r="C156" s="34" t="e">
        <f>#REF!</f>
        <v>#REF!</v>
      </c>
      <c r="D156" s="33"/>
      <c r="E156" s="33"/>
      <c r="F156" s="33"/>
      <c r="G156" s="33"/>
      <c r="H156" s="33"/>
      <c r="I156" s="33"/>
      <c r="J156" s="33"/>
      <c r="K156" s="33"/>
      <c r="L156" s="22"/>
      <c r="M156" s="33"/>
      <c r="N156" s="33"/>
      <c r="O156" s="33"/>
      <c r="P156" s="33"/>
      <c r="Q156" s="33"/>
      <c r="R156" s="33"/>
      <c r="S156" s="33"/>
      <c r="T156" s="33"/>
      <c r="U156" s="7"/>
      <c r="V156" s="42"/>
    </row>
    <row r="157" spans="1:22" x14ac:dyDescent="0.25">
      <c r="A157" s="35" t="e">
        <f>#REF!</f>
        <v>#REF!</v>
      </c>
      <c r="B157" s="35" t="e">
        <f>#REF!</f>
        <v>#REF!</v>
      </c>
      <c r="C157" s="34" t="e">
        <f>#REF!</f>
        <v>#REF!</v>
      </c>
      <c r="D157" s="33"/>
      <c r="E157" s="33"/>
      <c r="F157" s="33"/>
      <c r="G157" s="33"/>
      <c r="H157" s="33"/>
      <c r="I157" s="33"/>
      <c r="J157" s="33"/>
      <c r="K157" s="33"/>
      <c r="L157" s="22"/>
      <c r="M157" s="33"/>
      <c r="N157" s="33"/>
      <c r="O157" s="33"/>
      <c r="P157" s="33"/>
      <c r="Q157" s="33"/>
      <c r="R157" s="33"/>
      <c r="S157" s="33"/>
      <c r="T157" s="33"/>
      <c r="U157" s="7"/>
      <c r="V157" s="42"/>
    </row>
    <row r="158" spans="1:22" x14ac:dyDescent="0.25">
      <c r="A158" s="35" t="e">
        <f>#REF!</f>
        <v>#REF!</v>
      </c>
      <c r="B158" s="35" t="e">
        <f>#REF!</f>
        <v>#REF!</v>
      </c>
      <c r="C158" s="34" t="e">
        <f>#REF!</f>
        <v>#REF!</v>
      </c>
      <c r="D158" s="33"/>
      <c r="E158" s="33"/>
      <c r="F158" s="33"/>
      <c r="G158" s="33"/>
      <c r="H158" s="33"/>
      <c r="I158" s="33"/>
      <c r="J158" s="33"/>
      <c r="K158" s="33"/>
      <c r="L158" s="22"/>
      <c r="M158" s="33"/>
      <c r="N158" s="33"/>
      <c r="O158" s="33"/>
      <c r="P158" s="33"/>
      <c r="Q158" s="33"/>
      <c r="R158" s="33"/>
      <c r="S158" s="33"/>
      <c r="T158" s="33"/>
      <c r="U158" s="7"/>
      <c r="V158" s="42"/>
    </row>
    <row r="159" spans="1:22" x14ac:dyDescent="0.25">
      <c r="A159" s="35" t="e">
        <f>#REF!</f>
        <v>#REF!</v>
      </c>
      <c r="B159" s="35" t="e">
        <f>#REF!</f>
        <v>#REF!</v>
      </c>
      <c r="C159" s="34" t="e">
        <f>#REF!</f>
        <v>#REF!</v>
      </c>
      <c r="D159" s="33"/>
      <c r="E159" s="33"/>
      <c r="F159" s="33"/>
      <c r="G159" s="33"/>
      <c r="H159" s="33"/>
      <c r="I159" s="33"/>
      <c r="J159" s="33"/>
      <c r="K159" s="33"/>
      <c r="L159" s="22"/>
      <c r="M159" s="33"/>
      <c r="N159" s="33"/>
      <c r="O159" s="33"/>
      <c r="P159" s="33"/>
      <c r="Q159" s="33"/>
      <c r="R159" s="33"/>
      <c r="S159" s="33"/>
      <c r="T159" s="33"/>
      <c r="U159" s="7"/>
      <c r="V159" s="42"/>
    </row>
    <row r="160" spans="1:22" x14ac:dyDescent="0.25">
      <c r="A160" s="35" t="e">
        <f>#REF!</f>
        <v>#REF!</v>
      </c>
      <c r="B160" s="35" t="e">
        <f>#REF!</f>
        <v>#REF!</v>
      </c>
      <c r="C160" s="34" t="e">
        <f>#REF!</f>
        <v>#REF!</v>
      </c>
      <c r="D160" s="33"/>
      <c r="E160" s="33"/>
      <c r="F160" s="33"/>
      <c r="G160" s="33"/>
      <c r="H160" s="33"/>
      <c r="I160" s="33"/>
      <c r="J160" s="33"/>
      <c r="K160" s="33"/>
      <c r="L160" s="22"/>
      <c r="M160" s="33"/>
      <c r="N160" s="33"/>
      <c r="O160" s="33"/>
      <c r="P160" s="33"/>
      <c r="Q160" s="33"/>
      <c r="R160" s="33"/>
      <c r="S160" s="33"/>
      <c r="T160" s="33"/>
      <c r="U160" s="7"/>
      <c r="V160" s="42"/>
    </row>
    <row r="161" spans="1:22" x14ac:dyDescent="0.25">
      <c r="A161" s="35" t="e">
        <f>#REF!</f>
        <v>#REF!</v>
      </c>
      <c r="B161" s="35" t="e">
        <f>#REF!</f>
        <v>#REF!</v>
      </c>
      <c r="C161" s="34" t="e">
        <f>#REF!</f>
        <v>#REF!</v>
      </c>
      <c r="D161" s="33"/>
      <c r="E161" s="33"/>
      <c r="F161" s="33"/>
      <c r="G161" s="33"/>
      <c r="H161" s="33"/>
      <c r="I161" s="33"/>
      <c r="J161" s="33"/>
      <c r="K161" s="33"/>
      <c r="L161" s="22"/>
      <c r="M161" s="33"/>
      <c r="N161" s="33"/>
      <c r="O161" s="33"/>
      <c r="P161" s="33"/>
      <c r="Q161" s="33"/>
      <c r="R161" s="33"/>
      <c r="S161" s="33"/>
      <c r="T161" s="33"/>
      <c r="U161" s="7"/>
      <c r="V161" s="42"/>
    </row>
    <row r="162" spans="1:22" x14ac:dyDescent="0.25">
      <c r="A162" s="35" t="e">
        <f>#REF!</f>
        <v>#REF!</v>
      </c>
      <c r="B162" s="35" t="e">
        <f>#REF!</f>
        <v>#REF!</v>
      </c>
      <c r="C162" s="34" t="e">
        <f>#REF!</f>
        <v>#REF!</v>
      </c>
      <c r="D162" s="33"/>
      <c r="E162" s="33"/>
      <c r="F162" s="33"/>
      <c r="G162" s="33"/>
      <c r="H162" s="33"/>
      <c r="I162" s="33"/>
      <c r="J162" s="33"/>
      <c r="K162" s="33"/>
      <c r="L162" s="22"/>
      <c r="M162" s="33"/>
      <c r="N162" s="33"/>
      <c r="O162" s="33"/>
      <c r="P162" s="33"/>
      <c r="Q162" s="33"/>
      <c r="R162" s="33"/>
      <c r="S162" s="33"/>
      <c r="T162" s="33"/>
      <c r="U162" s="7"/>
      <c r="V162" s="42"/>
    </row>
    <row r="163" spans="1:22" x14ac:dyDescent="0.25">
      <c r="A163" s="35" t="e">
        <f>#REF!</f>
        <v>#REF!</v>
      </c>
      <c r="B163" s="35" t="e">
        <f>#REF!</f>
        <v>#REF!</v>
      </c>
      <c r="C163" s="34" t="e">
        <f>#REF!</f>
        <v>#REF!</v>
      </c>
      <c r="D163" s="33"/>
      <c r="E163" s="33"/>
      <c r="F163" s="33"/>
      <c r="G163" s="33"/>
      <c r="H163" s="33"/>
      <c r="I163" s="33"/>
      <c r="J163" s="33"/>
      <c r="K163" s="33"/>
      <c r="L163" s="22"/>
      <c r="M163" s="33"/>
      <c r="N163" s="33"/>
      <c r="O163" s="33"/>
      <c r="P163" s="33"/>
      <c r="Q163" s="33"/>
      <c r="R163" s="33"/>
      <c r="S163" s="33"/>
      <c r="T163" s="33"/>
      <c r="U163" s="7"/>
      <c r="V163" s="42"/>
    </row>
    <row r="164" spans="1:22" x14ac:dyDescent="0.25">
      <c r="A164" s="35" t="e">
        <f>#REF!</f>
        <v>#REF!</v>
      </c>
      <c r="B164" s="35" t="e">
        <f>#REF!</f>
        <v>#REF!</v>
      </c>
      <c r="C164" s="34" t="e">
        <f>#REF!</f>
        <v>#REF!</v>
      </c>
      <c r="D164" s="33"/>
      <c r="E164" s="33"/>
      <c r="F164" s="33"/>
      <c r="G164" s="33"/>
      <c r="H164" s="33"/>
      <c r="I164" s="33"/>
      <c r="J164" s="33"/>
      <c r="K164" s="33"/>
      <c r="L164" s="22"/>
      <c r="M164" s="33"/>
      <c r="N164" s="33"/>
      <c r="O164" s="33"/>
      <c r="P164" s="33"/>
      <c r="Q164" s="33"/>
      <c r="R164" s="33"/>
      <c r="S164" s="33"/>
      <c r="T164" s="33"/>
      <c r="U164" s="7"/>
      <c r="V164" s="42"/>
    </row>
    <row r="165" spans="1:22" x14ac:dyDescent="0.25">
      <c r="A165" s="35" t="e">
        <f>#REF!</f>
        <v>#REF!</v>
      </c>
      <c r="B165" s="35" t="e">
        <f>#REF!</f>
        <v>#REF!</v>
      </c>
      <c r="C165" s="34" t="e">
        <f>#REF!</f>
        <v>#REF!</v>
      </c>
      <c r="D165" s="33"/>
      <c r="E165" s="33"/>
      <c r="F165" s="33"/>
      <c r="G165" s="33"/>
      <c r="H165" s="33"/>
      <c r="I165" s="33"/>
      <c r="J165" s="33"/>
      <c r="K165" s="33"/>
      <c r="L165" s="22"/>
      <c r="M165" s="33"/>
      <c r="N165" s="33"/>
      <c r="O165" s="33"/>
      <c r="P165" s="33"/>
      <c r="Q165" s="33"/>
      <c r="R165" s="33"/>
      <c r="S165" s="33"/>
      <c r="T165" s="33"/>
      <c r="U165" s="7"/>
      <c r="V165" s="42"/>
    </row>
    <row r="166" spans="1:22" x14ac:dyDescent="0.25">
      <c r="A166" s="35" t="e">
        <f>#REF!</f>
        <v>#REF!</v>
      </c>
      <c r="B166" s="35" t="e">
        <f>#REF!</f>
        <v>#REF!</v>
      </c>
      <c r="C166" s="34" t="e">
        <f>#REF!</f>
        <v>#REF!</v>
      </c>
      <c r="D166" s="33"/>
      <c r="E166" s="33"/>
      <c r="F166" s="33"/>
      <c r="G166" s="33"/>
      <c r="H166" s="33"/>
      <c r="I166" s="33"/>
      <c r="J166" s="33"/>
      <c r="K166" s="33"/>
      <c r="L166" s="22"/>
      <c r="M166" s="33"/>
      <c r="N166" s="33"/>
      <c r="O166" s="33"/>
      <c r="P166" s="33"/>
      <c r="Q166" s="33"/>
      <c r="R166" s="33"/>
      <c r="S166" s="33"/>
      <c r="T166" s="33"/>
      <c r="U166" s="7"/>
      <c r="V166" s="42"/>
    </row>
    <row r="167" spans="1:22" x14ac:dyDescent="0.25">
      <c r="A167" s="35" t="e">
        <f>#REF!</f>
        <v>#REF!</v>
      </c>
      <c r="B167" s="35" t="e">
        <f>#REF!</f>
        <v>#REF!</v>
      </c>
      <c r="C167" s="34" t="e">
        <f>#REF!</f>
        <v>#REF!</v>
      </c>
      <c r="D167" s="33"/>
      <c r="E167" s="33"/>
      <c r="F167" s="33"/>
      <c r="G167" s="33"/>
      <c r="H167" s="33"/>
      <c r="I167" s="33"/>
      <c r="J167" s="33"/>
      <c r="K167" s="33"/>
      <c r="L167" s="22"/>
      <c r="M167" s="33"/>
      <c r="N167" s="33"/>
      <c r="O167" s="33"/>
      <c r="P167" s="33"/>
      <c r="Q167" s="33"/>
      <c r="R167" s="33"/>
      <c r="S167" s="33"/>
      <c r="T167" s="33"/>
      <c r="U167" s="7"/>
      <c r="V167" s="42"/>
    </row>
    <row r="168" spans="1:22" x14ac:dyDescent="0.25">
      <c r="A168" s="35" t="e">
        <f>#REF!</f>
        <v>#REF!</v>
      </c>
      <c r="B168" s="35" t="e">
        <f>#REF!</f>
        <v>#REF!</v>
      </c>
      <c r="C168" s="34" t="e">
        <f>#REF!</f>
        <v>#REF!</v>
      </c>
      <c r="D168" s="33"/>
      <c r="E168" s="33"/>
      <c r="F168" s="33"/>
      <c r="G168" s="33"/>
      <c r="H168" s="33"/>
      <c r="I168" s="33"/>
      <c r="J168" s="33"/>
      <c r="K168" s="33"/>
      <c r="L168" s="22"/>
      <c r="M168" s="33"/>
      <c r="N168" s="33"/>
      <c r="O168" s="33"/>
      <c r="P168" s="33"/>
      <c r="Q168" s="33"/>
      <c r="R168" s="33"/>
      <c r="S168" s="33"/>
      <c r="T168" s="33"/>
      <c r="U168" s="7"/>
      <c r="V168" s="42"/>
    </row>
    <row r="169" spans="1:22" x14ac:dyDescent="0.25">
      <c r="A169" s="35" t="e">
        <f>#REF!</f>
        <v>#REF!</v>
      </c>
      <c r="B169" s="35" t="e">
        <f>#REF!</f>
        <v>#REF!</v>
      </c>
      <c r="C169" s="34" t="e">
        <f>#REF!</f>
        <v>#REF!</v>
      </c>
      <c r="D169" s="33"/>
      <c r="E169" s="33"/>
      <c r="F169" s="33"/>
      <c r="G169" s="33"/>
      <c r="H169" s="33"/>
      <c r="I169" s="33"/>
      <c r="J169" s="33"/>
      <c r="K169" s="33"/>
      <c r="L169" s="22"/>
      <c r="M169" s="33"/>
      <c r="N169" s="33"/>
      <c r="O169" s="33"/>
      <c r="P169" s="33"/>
      <c r="Q169" s="33"/>
      <c r="R169" s="33"/>
      <c r="S169" s="33"/>
      <c r="T169" s="33"/>
      <c r="U169" s="7"/>
      <c r="V169" s="42"/>
    </row>
    <row r="170" spans="1:22" x14ac:dyDescent="0.25">
      <c r="A170" s="35" t="e">
        <f>#REF!</f>
        <v>#REF!</v>
      </c>
      <c r="B170" s="35" t="e">
        <f>#REF!</f>
        <v>#REF!</v>
      </c>
      <c r="C170" s="34" t="e">
        <f>#REF!</f>
        <v>#REF!</v>
      </c>
      <c r="D170" s="33"/>
      <c r="E170" s="33"/>
      <c r="F170" s="33"/>
      <c r="G170" s="33"/>
      <c r="H170" s="33"/>
      <c r="I170" s="33"/>
      <c r="J170" s="33"/>
      <c r="K170" s="33"/>
      <c r="L170" s="22"/>
      <c r="M170" s="33"/>
      <c r="N170" s="33"/>
      <c r="O170" s="33"/>
      <c r="P170" s="33"/>
      <c r="Q170" s="33"/>
      <c r="R170" s="33"/>
      <c r="S170" s="33"/>
      <c r="T170" s="33"/>
      <c r="U170" s="7"/>
      <c r="V170" s="42"/>
    </row>
    <row r="171" spans="1:22" x14ac:dyDescent="0.25">
      <c r="A171" s="35" t="e">
        <f>#REF!</f>
        <v>#REF!</v>
      </c>
      <c r="B171" s="35" t="e">
        <f>#REF!</f>
        <v>#REF!</v>
      </c>
      <c r="C171" s="34" t="e">
        <f>#REF!</f>
        <v>#REF!</v>
      </c>
      <c r="D171" s="33"/>
      <c r="E171" s="33"/>
      <c r="F171" s="33"/>
      <c r="G171" s="33"/>
      <c r="H171" s="33"/>
      <c r="I171" s="33"/>
      <c r="J171" s="33"/>
      <c r="K171" s="33"/>
      <c r="L171" s="22"/>
      <c r="M171" s="33"/>
      <c r="N171" s="33"/>
      <c r="O171" s="33"/>
      <c r="P171" s="33"/>
      <c r="Q171" s="33"/>
      <c r="R171" s="33"/>
      <c r="S171" s="33"/>
      <c r="T171" s="33"/>
      <c r="U171" s="7"/>
      <c r="V171" s="42"/>
    </row>
    <row r="172" spans="1:22" x14ac:dyDescent="0.25">
      <c r="A172" s="35" t="e">
        <f>#REF!</f>
        <v>#REF!</v>
      </c>
      <c r="B172" s="35" t="e">
        <f>#REF!</f>
        <v>#REF!</v>
      </c>
      <c r="C172" s="34" t="e">
        <f>#REF!</f>
        <v>#REF!</v>
      </c>
      <c r="D172" s="33"/>
      <c r="E172" s="33"/>
      <c r="F172" s="33"/>
      <c r="G172" s="33"/>
      <c r="H172" s="33"/>
      <c r="I172" s="33"/>
      <c r="J172" s="33"/>
      <c r="K172" s="33"/>
      <c r="L172" s="22"/>
      <c r="M172" s="33"/>
      <c r="N172" s="33"/>
      <c r="O172" s="33"/>
      <c r="P172" s="33"/>
      <c r="Q172" s="33"/>
      <c r="R172" s="33"/>
      <c r="S172" s="33"/>
      <c r="T172" s="33"/>
      <c r="U172" s="7"/>
      <c r="V172" s="42"/>
    </row>
    <row r="173" spans="1:22" x14ac:dyDescent="0.25">
      <c r="A173" s="35" t="e">
        <f>#REF!</f>
        <v>#REF!</v>
      </c>
      <c r="B173" s="35" t="e">
        <f>#REF!</f>
        <v>#REF!</v>
      </c>
      <c r="C173" s="34" t="e">
        <f>#REF!</f>
        <v>#REF!</v>
      </c>
      <c r="D173" s="33"/>
      <c r="E173" s="33"/>
      <c r="F173" s="33"/>
      <c r="G173" s="33"/>
      <c r="H173" s="33"/>
      <c r="I173" s="33"/>
      <c r="J173" s="33"/>
      <c r="K173" s="33"/>
      <c r="L173" s="22"/>
      <c r="M173" s="33"/>
      <c r="N173" s="33"/>
      <c r="O173" s="33"/>
      <c r="P173" s="33"/>
      <c r="Q173" s="33"/>
      <c r="R173" s="33"/>
      <c r="S173" s="33"/>
      <c r="T173" s="33"/>
      <c r="U173" s="7"/>
      <c r="V173" s="42"/>
    </row>
    <row r="174" spans="1:22" x14ac:dyDescent="0.25">
      <c r="A174" s="35" t="e">
        <f>#REF!</f>
        <v>#REF!</v>
      </c>
      <c r="B174" s="35" t="e">
        <f>#REF!</f>
        <v>#REF!</v>
      </c>
      <c r="C174" s="34" t="e">
        <f>#REF!</f>
        <v>#REF!</v>
      </c>
      <c r="D174" s="33"/>
      <c r="E174" s="33"/>
      <c r="F174" s="33"/>
      <c r="G174" s="33"/>
      <c r="H174" s="33"/>
      <c r="I174" s="33"/>
      <c r="J174" s="33"/>
      <c r="K174" s="33"/>
      <c r="L174" s="22"/>
      <c r="M174" s="33"/>
      <c r="N174" s="33"/>
      <c r="O174" s="33"/>
      <c r="P174" s="33"/>
      <c r="Q174" s="33"/>
      <c r="R174" s="33"/>
      <c r="S174" s="33"/>
      <c r="T174" s="33"/>
      <c r="U174" s="7"/>
      <c r="V174" s="42"/>
    </row>
    <row r="175" spans="1:22" x14ac:dyDescent="0.25">
      <c r="A175" s="35" t="e">
        <f>#REF!</f>
        <v>#REF!</v>
      </c>
      <c r="B175" s="35" t="e">
        <f>#REF!</f>
        <v>#REF!</v>
      </c>
      <c r="C175" s="34" t="e">
        <f>#REF!</f>
        <v>#REF!</v>
      </c>
      <c r="D175" s="33"/>
      <c r="E175" s="33"/>
      <c r="F175" s="33"/>
      <c r="G175" s="33"/>
      <c r="H175" s="33"/>
      <c r="I175" s="33"/>
      <c r="J175" s="33"/>
      <c r="K175" s="33"/>
      <c r="L175" s="22"/>
      <c r="M175" s="33"/>
      <c r="N175" s="33"/>
      <c r="O175" s="33"/>
      <c r="P175" s="33"/>
      <c r="Q175" s="33"/>
      <c r="R175" s="33"/>
      <c r="S175" s="33"/>
      <c r="T175" s="33"/>
      <c r="U175" s="7"/>
      <c r="V175" s="42"/>
    </row>
    <row r="176" spans="1:22" x14ac:dyDescent="0.25">
      <c r="A176" s="35" t="e">
        <f>#REF!</f>
        <v>#REF!</v>
      </c>
      <c r="B176" s="35" t="e">
        <f>#REF!</f>
        <v>#REF!</v>
      </c>
      <c r="C176" s="34" t="e">
        <f>#REF!</f>
        <v>#REF!</v>
      </c>
      <c r="D176" s="33"/>
      <c r="E176" s="33"/>
      <c r="F176" s="33"/>
      <c r="G176" s="33"/>
      <c r="H176" s="33"/>
      <c r="I176" s="33"/>
      <c r="J176" s="33"/>
      <c r="K176" s="33"/>
      <c r="L176" s="22"/>
      <c r="M176" s="33"/>
      <c r="N176" s="33"/>
      <c r="O176" s="33"/>
      <c r="P176" s="33"/>
      <c r="Q176" s="33"/>
      <c r="R176" s="33"/>
      <c r="S176" s="33"/>
      <c r="T176" s="33"/>
      <c r="U176" s="7"/>
      <c r="V176" s="42"/>
    </row>
    <row r="177" spans="1:22" x14ac:dyDescent="0.25">
      <c r="A177" s="35" t="e">
        <f>#REF!</f>
        <v>#REF!</v>
      </c>
      <c r="B177" s="35" t="e">
        <f>#REF!</f>
        <v>#REF!</v>
      </c>
      <c r="C177" s="34" t="e">
        <f>#REF!</f>
        <v>#REF!</v>
      </c>
      <c r="D177" s="33"/>
      <c r="E177" s="33"/>
      <c r="F177" s="33"/>
      <c r="G177" s="33"/>
      <c r="H177" s="33"/>
      <c r="I177" s="33"/>
      <c r="J177" s="33"/>
      <c r="K177" s="33"/>
      <c r="L177" s="22"/>
      <c r="M177" s="33"/>
      <c r="N177" s="33"/>
      <c r="O177" s="33"/>
      <c r="P177" s="33"/>
      <c r="Q177" s="33"/>
      <c r="R177" s="33"/>
      <c r="S177" s="33"/>
      <c r="T177" s="33"/>
      <c r="U177" s="7"/>
      <c r="V177" s="42"/>
    </row>
    <row r="178" spans="1:22" x14ac:dyDescent="0.25">
      <c r="A178" s="35" t="e">
        <f>#REF!</f>
        <v>#REF!</v>
      </c>
      <c r="B178" s="35" t="e">
        <f>#REF!</f>
        <v>#REF!</v>
      </c>
      <c r="C178" s="34" t="e">
        <f>#REF!</f>
        <v>#REF!</v>
      </c>
      <c r="D178" s="33"/>
      <c r="E178" s="33"/>
      <c r="F178" s="33"/>
      <c r="G178" s="33"/>
      <c r="H178" s="33"/>
      <c r="I178" s="33"/>
      <c r="J178" s="33"/>
      <c r="K178" s="33"/>
      <c r="L178" s="22"/>
      <c r="M178" s="33"/>
      <c r="N178" s="33"/>
      <c r="O178" s="33"/>
      <c r="P178" s="33"/>
      <c r="Q178" s="33"/>
      <c r="R178" s="33"/>
      <c r="S178" s="33"/>
      <c r="T178" s="33"/>
      <c r="U178" s="7"/>
      <c r="V178" s="42"/>
    </row>
    <row r="179" spans="1:22" x14ac:dyDescent="0.25">
      <c r="A179" s="35" t="e">
        <f>#REF!</f>
        <v>#REF!</v>
      </c>
      <c r="B179" s="35" t="e">
        <f>#REF!</f>
        <v>#REF!</v>
      </c>
      <c r="C179" s="34" t="e">
        <f>#REF!</f>
        <v>#REF!</v>
      </c>
      <c r="D179" s="33"/>
      <c r="E179" s="33"/>
      <c r="F179" s="33"/>
      <c r="G179" s="33"/>
      <c r="H179" s="33"/>
      <c r="I179" s="33"/>
      <c r="J179" s="33"/>
      <c r="K179" s="33"/>
      <c r="L179" s="22"/>
      <c r="M179" s="33"/>
      <c r="N179" s="33"/>
      <c r="O179" s="33"/>
      <c r="P179" s="33"/>
      <c r="Q179" s="33"/>
      <c r="R179" s="33"/>
      <c r="S179" s="33"/>
      <c r="T179" s="33"/>
      <c r="U179" s="7"/>
      <c r="V179" s="42"/>
    </row>
    <row r="180" spans="1:22" x14ac:dyDescent="0.25">
      <c r="A180" s="35" t="e">
        <f>#REF!</f>
        <v>#REF!</v>
      </c>
      <c r="B180" s="35" t="e">
        <f>#REF!</f>
        <v>#REF!</v>
      </c>
      <c r="C180" s="34" t="e">
        <f>#REF!</f>
        <v>#REF!</v>
      </c>
      <c r="D180" s="33"/>
      <c r="E180" s="33"/>
      <c r="F180" s="33"/>
      <c r="G180" s="33"/>
      <c r="H180" s="33"/>
      <c r="I180" s="33"/>
      <c r="J180" s="33"/>
      <c r="K180" s="33"/>
      <c r="L180" s="22"/>
      <c r="M180" s="33"/>
      <c r="N180" s="33"/>
      <c r="O180" s="33"/>
      <c r="P180" s="33"/>
      <c r="Q180" s="33"/>
      <c r="R180" s="33"/>
      <c r="S180" s="33"/>
      <c r="T180" s="33"/>
      <c r="U180" s="7"/>
      <c r="V180" s="42"/>
    </row>
    <row r="181" spans="1:22" x14ac:dyDescent="0.25">
      <c r="A181" s="35" t="e">
        <f>#REF!</f>
        <v>#REF!</v>
      </c>
      <c r="B181" s="35" t="e">
        <f>#REF!</f>
        <v>#REF!</v>
      </c>
      <c r="C181" s="34" t="e">
        <f>#REF!</f>
        <v>#REF!</v>
      </c>
      <c r="D181" s="33"/>
      <c r="E181" s="33"/>
      <c r="F181" s="33"/>
      <c r="G181" s="33"/>
      <c r="H181" s="33"/>
      <c r="I181" s="33"/>
      <c r="J181" s="33"/>
      <c r="K181" s="33"/>
      <c r="L181" s="22"/>
      <c r="M181" s="33"/>
      <c r="N181" s="33"/>
      <c r="O181" s="33"/>
      <c r="P181" s="33"/>
      <c r="Q181" s="33"/>
      <c r="R181" s="33"/>
      <c r="S181" s="33"/>
      <c r="T181" s="33"/>
      <c r="U181" s="7"/>
      <c r="V181" s="42"/>
    </row>
    <row r="182" spans="1:22" x14ac:dyDescent="0.25">
      <c r="A182" s="35" t="e">
        <f>#REF!</f>
        <v>#REF!</v>
      </c>
      <c r="B182" s="35" t="e">
        <f>#REF!</f>
        <v>#REF!</v>
      </c>
      <c r="C182" s="34" t="e">
        <f>#REF!</f>
        <v>#REF!</v>
      </c>
      <c r="D182" s="33"/>
      <c r="E182" s="33"/>
      <c r="F182" s="33"/>
      <c r="G182" s="33"/>
      <c r="H182" s="33"/>
      <c r="I182" s="33"/>
      <c r="J182" s="33"/>
      <c r="K182" s="33"/>
      <c r="L182" s="22"/>
      <c r="M182" s="33"/>
      <c r="N182" s="33"/>
      <c r="O182" s="33"/>
      <c r="P182" s="33"/>
      <c r="Q182" s="33"/>
      <c r="R182" s="33"/>
      <c r="S182" s="33"/>
      <c r="T182" s="33"/>
      <c r="U182" s="7"/>
      <c r="V182" s="42"/>
    </row>
    <row r="183" spans="1:22" x14ac:dyDescent="0.25">
      <c r="A183" s="35" t="e">
        <f>#REF!</f>
        <v>#REF!</v>
      </c>
      <c r="B183" s="35" t="e">
        <f>#REF!</f>
        <v>#REF!</v>
      </c>
      <c r="C183" s="34" t="e">
        <f>#REF!</f>
        <v>#REF!</v>
      </c>
      <c r="D183" s="33"/>
      <c r="E183" s="33"/>
      <c r="F183" s="33"/>
      <c r="G183" s="33"/>
      <c r="H183" s="33"/>
      <c r="I183" s="33"/>
      <c r="J183" s="33"/>
      <c r="K183" s="33"/>
      <c r="L183" s="22"/>
      <c r="M183" s="33"/>
      <c r="N183" s="33"/>
      <c r="O183" s="33"/>
      <c r="P183" s="33"/>
      <c r="Q183" s="33"/>
      <c r="R183" s="33"/>
      <c r="S183" s="33"/>
      <c r="T183" s="33"/>
      <c r="U183" s="7"/>
      <c r="V183" s="42"/>
    </row>
    <row r="184" spans="1:22" x14ac:dyDescent="0.25">
      <c r="A184" s="35" t="e">
        <f>#REF!</f>
        <v>#REF!</v>
      </c>
      <c r="B184" s="35" t="e">
        <f>#REF!</f>
        <v>#REF!</v>
      </c>
      <c r="C184" s="34" t="e">
        <f>#REF!</f>
        <v>#REF!</v>
      </c>
      <c r="D184" s="33"/>
      <c r="E184" s="33"/>
      <c r="F184" s="33"/>
      <c r="G184" s="33"/>
      <c r="H184" s="33"/>
      <c r="I184" s="33"/>
      <c r="J184" s="33"/>
      <c r="K184" s="33"/>
      <c r="L184" s="22"/>
      <c r="M184" s="33"/>
      <c r="N184" s="33"/>
      <c r="O184" s="33"/>
      <c r="P184" s="33"/>
      <c r="Q184" s="33"/>
      <c r="R184" s="33"/>
      <c r="S184" s="33"/>
      <c r="T184" s="33"/>
      <c r="U184" s="7"/>
      <c r="V184" s="42"/>
    </row>
    <row r="185" spans="1:22" x14ac:dyDescent="0.25">
      <c r="A185" s="35" t="e">
        <f>#REF!</f>
        <v>#REF!</v>
      </c>
      <c r="B185" s="35" t="e">
        <f>#REF!</f>
        <v>#REF!</v>
      </c>
      <c r="C185" s="34" t="e">
        <f>#REF!</f>
        <v>#REF!</v>
      </c>
      <c r="D185" s="33"/>
      <c r="E185" s="33"/>
      <c r="F185" s="33"/>
      <c r="G185" s="33"/>
      <c r="H185" s="33"/>
      <c r="I185" s="33"/>
      <c r="J185" s="33"/>
      <c r="K185" s="33"/>
      <c r="L185" s="22"/>
      <c r="M185" s="33"/>
      <c r="N185" s="33"/>
      <c r="O185" s="33"/>
      <c r="P185" s="33"/>
      <c r="Q185" s="33"/>
      <c r="R185" s="33"/>
      <c r="S185" s="33"/>
      <c r="T185" s="33"/>
      <c r="U185" s="7"/>
      <c r="V185" s="42"/>
    </row>
    <row r="186" spans="1:22" x14ac:dyDescent="0.25">
      <c r="A186" s="35" t="e">
        <f>#REF!</f>
        <v>#REF!</v>
      </c>
      <c r="B186" s="35" t="e">
        <f>#REF!</f>
        <v>#REF!</v>
      </c>
      <c r="C186" s="34" t="e">
        <f>#REF!</f>
        <v>#REF!</v>
      </c>
      <c r="D186" s="33"/>
      <c r="E186" s="33"/>
      <c r="F186" s="33"/>
      <c r="G186" s="33"/>
      <c r="H186" s="33"/>
      <c r="I186" s="33"/>
      <c r="J186" s="33"/>
      <c r="K186" s="33"/>
      <c r="L186" s="22"/>
      <c r="M186" s="33"/>
      <c r="N186" s="33"/>
      <c r="O186" s="33"/>
      <c r="P186" s="33"/>
      <c r="Q186" s="33"/>
      <c r="R186" s="33"/>
      <c r="S186" s="33"/>
      <c r="T186" s="33"/>
      <c r="U186" s="7"/>
      <c r="V186" s="42"/>
    </row>
    <row r="187" spans="1:22" x14ac:dyDescent="0.25">
      <c r="A187" s="35" t="e">
        <f>#REF!</f>
        <v>#REF!</v>
      </c>
      <c r="B187" s="35" t="e">
        <f>#REF!</f>
        <v>#REF!</v>
      </c>
      <c r="C187" s="34" t="e">
        <f>#REF!</f>
        <v>#REF!</v>
      </c>
      <c r="D187" s="33"/>
      <c r="E187" s="33"/>
      <c r="F187" s="33"/>
      <c r="G187" s="33"/>
      <c r="H187" s="33"/>
      <c r="I187" s="33"/>
      <c r="J187" s="33"/>
      <c r="K187" s="33"/>
      <c r="L187" s="22"/>
      <c r="M187" s="33"/>
      <c r="N187" s="33"/>
      <c r="O187" s="33"/>
      <c r="P187" s="33"/>
      <c r="Q187" s="33"/>
      <c r="R187" s="33"/>
      <c r="S187" s="33"/>
      <c r="T187" s="33"/>
      <c r="U187" s="7"/>
      <c r="V187" s="42"/>
    </row>
    <row r="188" spans="1:22" x14ac:dyDescent="0.25">
      <c r="A188" s="35" t="e">
        <f>#REF!</f>
        <v>#REF!</v>
      </c>
      <c r="B188" s="35" t="e">
        <f>#REF!</f>
        <v>#REF!</v>
      </c>
      <c r="C188" s="34" t="e">
        <f>#REF!</f>
        <v>#REF!</v>
      </c>
      <c r="D188" s="33"/>
      <c r="E188" s="33"/>
      <c r="F188" s="33"/>
      <c r="G188" s="33"/>
      <c r="H188" s="33"/>
      <c r="I188" s="33"/>
      <c r="J188" s="33"/>
      <c r="K188" s="33"/>
      <c r="L188" s="22"/>
      <c r="M188" s="33"/>
      <c r="N188" s="33"/>
      <c r="O188" s="33"/>
      <c r="P188" s="33"/>
      <c r="Q188" s="33"/>
      <c r="R188" s="33"/>
      <c r="S188" s="33"/>
      <c r="T188" s="33"/>
      <c r="U188" s="7"/>
      <c r="V188" s="42"/>
    </row>
    <row r="189" spans="1:22" x14ac:dyDescent="0.25">
      <c r="A189" s="35" t="e">
        <f>#REF!</f>
        <v>#REF!</v>
      </c>
      <c r="B189" s="35" t="e">
        <f>#REF!</f>
        <v>#REF!</v>
      </c>
      <c r="C189" s="34" t="e">
        <f>#REF!</f>
        <v>#REF!</v>
      </c>
      <c r="D189" s="33"/>
      <c r="E189" s="33"/>
      <c r="F189" s="33"/>
      <c r="G189" s="33"/>
      <c r="H189" s="33"/>
      <c r="I189" s="33"/>
      <c r="J189" s="33"/>
      <c r="K189" s="33"/>
      <c r="L189" s="22"/>
      <c r="M189" s="33"/>
      <c r="N189" s="33"/>
      <c r="O189" s="33"/>
      <c r="P189" s="33"/>
      <c r="Q189" s="33"/>
      <c r="R189" s="33"/>
      <c r="S189" s="33"/>
      <c r="T189" s="33"/>
      <c r="U189" s="7"/>
      <c r="V189" s="42"/>
    </row>
    <row r="190" spans="1:22" x14ac:dyDescent="0.25">
      <c r="A190" s="35" t="e">
        <f>#REF!</f>
        <v>#REF!</v>
      </c>
      <c r="B190" s="35" t="e">
        <f>#REF!</f>
        <v>#REF!</v>
      </c>
      <c r="C190" s="34" t="e">
        <f>#REF!</f>
        <v>#REF!</v>
      </c>
      <c r="D190" s="33"/>
      <c r="E190" s="33"/>
      <c r="F190" s="33"/>
      <c r="G190" s="33"/>
      <c r="H190" s="33"/>
      <c r="I190" s="33"/>
      <c r="J190" s="33"/>
      <c r="K190" s="33"/>
      <c r="L190" s="22"/>
      <c r="M190" s="33"/>
      <c r="N190" s="33"/>
      <c r="O190" s="33"/>
      <c r="P190" s="33"/>
      <c r="Q190" s="33"/>
      <c r="R190" s="33"/>
      <c r="S190" s="33"/>
      <c r="T190" s="33"/>
      <c r="U190" s="7"/>
      <c r="V190" s="42"/>
    </row>
    <row r="191" spans="1:22" x14ac:dyDescent="0.25">
      <c r="A191" s="35" t="e">
        <f>#REF!</f>
        <v>#REF!</v>
      </c>
      <c r="B191" s="35" t="e">
        <f>#REF!</f>
        <v>#REF!</v>
      </c>
      <c r="C191" s="34" t="e">
        <f>#REF!</f>
        <v>#REF!</v>
      </c>
      <c r="D191" s="33"/>
      <c r="E191" s="33"/>
      <c r="F191" s="33"/>
      <c r="G191" s="33"/>
      <c r="H191" s="33"/>
      <c r="I191" s="33"/>
      <c r="J191" s="33"/>
      <c r="K191" s="33"/>
      <c r="L191" s="22"/>
      <c r="M191" s="33"/>
      <c r="N191" s="33"/>
      <c r="O191" s="33"/>
      <c r="P191" s="33"/>
      <c r="Q191" s="33"/>
      <c r="R191" s="33"/>
      <c r="S191" s="33"/>
      <c r="T191" s="33"/>
      <c r="U191" s="7"/>
      <c r="V191" s="42"/>
    </row>
    <row r="192" spans="1:22" x14ac:dyDescent="0.25">
      <c r="A192" s="35" t="e">
        <f>#REF!</f>
        <v>#REF!</v>
      </c>
      <c r="B192" s="35" t="e">
        <f>#REF!</f>
        <v>#REF!</v>
      </c>
      <c r="C192" s="34" t="e">
        <f>#REF!</f>
        <v>#REF!</v>
      </c>
      <c r="D192" s="33"/>
      <c r="E192" s="33"/>
      <c r="F192" s="33"/>
      <c r="G192" s="33"/>
      <c r="H192" s="33"/>
      <c r="I192" s="33"/>
      <c r="J192" s="33"/>
      <c r="K192" s="33"/>
      <c r="L192" s="22"/>
      <c r="M192" s="33"/>
      <c r="N192" s="33"/>
      <c r="O192" s="33"/>
      <c r="P192" s="33"/>
      <c r="Q192" s="33"/>
      <c r="R192" s="33"/>
      <c r="S192" s="33"/>
      <c r="T192" s="33"/>
      <c r="U192" s="7"/>
      <c r="V192" s="42"/>
    </row>
    <row r="193" spans="1:22" x14ac:dyDescent="0.25">
      <c r="A193" s="35" t="e">
        <f>#REF!</f>
        <v>#REF!</v>
      </c>
      <c r="B193" s="35" t="e">
        <f>#REF!</f>
        <v>#REF!</v>
      </c>
      <c r="C193" s="34" t="e">
        <f>#REF!</f>
        <v>#REF!</v>
      </c>
      <c r="D193" s="33"/>
      <c r="E193" s="33"/>
      <c r="F193" s="33"/>
      <c r="G193" s="33"/>
      <c r="H193" s="33"/>
      <c r="I193" s="33"/>
      <c r="J193" s="33"/>
      <c r="K193" s="33"/>
      <c r="L193" s="22"/>
      <c r="M193" s="33"/>
      <c r="N193" s="33"/>
      <c r="O193" s="33"/>
      <c r="P193" s="33"/>
      <c r="Q193" s="33"/>
      <c r="R193" s="33"/>
      <c r="S193" s="33"/>
      <c r="T193" s="33"/>
      <c r="U193" s="7"/>
      <c r="V193" s="42"/>
    </row>
    <row r="194" spans="1:22" x14ac:dyDescent="0.25">
      <c r="A194" s="35" t="e">
        <f>#REF!</f>
        <v>#REF!</v>
      </c>
      <c r="B194" s="35" t="e">
        <f>#REF!</f>
        <v>#REF!</v>
      </c>
      <c r="C194" s="34" t="e">
        <f>#REF!</f>
        <v>#REF!</v>
      </c>
      <c r="D194" s="33"/>
      <c r="E194" s="33"/>
      <c r="F194" s="33"/>
      <c r="G194" s="33"/>
      <c r="H194" s="33"/>
      <c r="I194" s="33"/>
      <c r="J194" s="33"/>
      <c r="K194" s="33"/>
      <c r="L194" s="22"/>
      <c r="M194" s="33"/>
      <c r="N194" s="33"/>
      <c r="O194" s="33"/>
      <c r="P194" s="33"/>
      <c r="Q194" s="33"/>
      <c r="R194" s="33"/>
      <c r="S194" s="33"/>
      <c r="T194" s="33"/>
      <c r="U194" s="7"/>
      <c r="V194" s="42"/>
    </row>
    <row r="195" spans="1:22" x14ac:dyDescent="0.25">
      <c r="A195" s="35" t="e">
        <f>#REF!</f>
        <v>#REF!</v>
      </c>
      <c r="B195" s="35" t="e">
        <f>#REF!</f>
        <v>#REF!</v>
      </c>
      <c r="C195" s="34" t="e">
        <f>#REF!</f>
        <v>#REF!</v>
      </c>
      <c r="D195" s="33"/>
      <c r="E195" s="33"/>
      <c r="F195" s="33"/>
      <c r="G195" s="33"/>
      <c r="H195" s="33"/>
      <c r="I195" s="33"/>
      <c r="J195" s="33"/>
      <c r="K195" s="33"/>
      <c r="L195" s="22"/>
      <c r="M195" s="33"/>
      <c r="N195" s="33"/>
      <c r="O195" s="33"/>
      <c r="P195" s="33"/>
      <c r="Q195" s="33"/>
      <c r="R195" s="33"/>
      <c r="S195" s="33"/>
      <c r="T195" s="33"/>
      <c r="U195" s="7"/>
      <c r="V195" s="42"/>
    </row>
    <row r="196" spans="1:22" x14ac:dyDescent="0.25">
      <c r="A196" s="35" t="e">
        <f>#REF!</f>
        <v>#REF!</v>
      </c>
      <c r="B196" s="35" t="e">
        <f>#REF!</f>
        <v>#REF!</v>
      </c>
      <c r="C196" s="34" t="e">
        <f>#REF!</f>
        <v>#REF!</v>
      </c>
      <c r="D196" s="33"/>
      <c r="E196" s="33"/>
      <c r="F196" s="33"/>
      <c r="G196" s="33"/>
      <c r="H196" s="33"/>
      <c r="I196" s="33"/>
      <c r="J196" s="33"/>
      <c r="K196" s="33"/>
      <c r="L196" s="22"/>
      <c r="M196" s="33"/>
      <c r="N196" s="33"/>
      <c r="O196" s="33"/>
      <c r="P196" s="33"/>
      <c r="Q196" s="33"/>
      <c r="R196" s="33"/>
      <c r="S196" s="33"/>
      <c r="T196" s="33"/>
      <c r="U196" s="7"/>
      <c r="V196" s="42"/>
    </row>
    <row r="197" spans="1:22" x14ac:dyDescent="0.25">
      <c r="A197" s="35" t="e">
        <f>#REF!</f>
        <v>#REF!</v>
      </c>
      <c r="B197" s="35" t="e">
        <f>#REF!</f>
        <v>#REF!</v>
      </c>
      <c r="C197" s="34" t="e">
        <f>#REF!</f>
        <v>#REF!</v>
      </c>
      <c r="D197" s="33"/>
      <c r="E197" s="33"/>
      <c r="F197" s="33"/>
      <c r="G197" s="33"/>
      <c r="H197" s="33"/>
      <c r="I197" s="33"/>
      <c r="J197" s="33"/>
      <c r="K197" s="33"/>
      <c r="L197" s="22"/>
      <c r="M197" s="33"/>
      <c r="N197" s="33"/>
      <c r="O197" s="33"/>
      <c r="P197" s="33"/>
      <c r="Q197" s="33"/>
      <c r="R197" s="33"/>
      <c r="S197" s="33"/>
      <c r="T197" s="33"/>
      <c r="U197" s="7"/>
      <c r="V197" s="42"/>
    </row>
    <row r="198" spans="1:22" x14ac:dyDescent="0.25">
      <c r="A198" s="35" t="e">
        <f>#REF!</f>
        <v>#REF!</v>
      </c>
      <c r="B198" s="35" t="e">
        <f>#REF!</f>
        <v>#REF!</v>
      </c>
      <c r="C198" s="34" t="e">
        <f>#REF!</f>
        <v>#REF!</v>
      </c>
      <c r="D198" s="33"/>
      <c r="E198" s="33"/>
      <c r="F198" s="33"/>
      <c r="G198" s="33"/>
      <c r="H198" s="33"/>
      <c r="I198" s="33"/>
      <c r="J198" s="33"/>
      <c r="K198" s="33"/>
      <c r="L198" s="22"/>
      <c r="M198" s="33"/>
      <c r="N198" s="33"/>
      <c r="O198" s="33"/>
      <c r="P198" s="33"/>
      <c r="Q198" s="33"/>
      <c r="R198" s="33"/>
      <c r="S198" s="33"/>
      <c r="T198" s="33"/>
      <c r="U198" s="7"/>
      <c r="V198" s="42"/>
    </row>
    <row r="199" spans="1:22" x14ac:dyDescent="0.25">
      <c r="A199" s="35" t="e">
        <f>#REF!</f>
        <v>#REF!</v>
      </c>
      <c r="B199" s="35" t="e">
        <f>#REF!</f>
        <v>#REF!</v>
      </c>
      <c r="C199" s="34" t="e">
        <f>#REF!</f>
        <v>#REF!</v>
      </c>
      <c r="D199" s="33"/>
      <c r="E199" s="33"/>
      <c r="F199" s="33"/>
      <c r="G199" s="33"/>
      <c r="H199" s="33"/>
      <c r="I199" s="33"/>
      <c r="J199" s="33"/>
      <c r="K199" s="33"/>
      <c r="L199" s="22"/>
      <c r="M199" s="33"/>
      <c r="N199" s="33"/>
      <c r="O199" s="33"/>
      <c r="P199" s="33"/>
      <c r="Q199" s="33"/>
      <c r="R199" s="33"/>
      <c r="S199" s="33"/>
      <c r="T199" s="33"/>
      <c r="U199" s="7"/>
      <c r="V199" s="42"/>
    </row>
    <row r="200" spans="1:22" x14ac:dyDescent="0.25">
      <c r="A200" s="35" t="e">
        <f>#REF!</f>
        <v>#REF!</v>
      </c>
      <c r="B200" s="35" t="e">
        <f>#REF!</f>
        <v>#REF!</v>
      </c>
      <c r="C200" s="34" t="e">
        <f>#REF!</f>
        <v>#REF!</v>
      </c>
      <c r="D200" s="33"/>
      <c r="E200" s="33"/>
      <c r="F200" s="33"/>
      <c r="G200" s="33"/>
      <c r="H200" s="33"/>
      <c r="I200" s="33"/>
      <c r="J200" s="33"/>
      <c r="K200" s="33"/>
      <c r="L200" s="22"/>
      <c r="M200" s="33"/>
      <c r="N200" s="33"/>
      <c r="O200" s="33"/>
      <c r="P200" s="33"/>
      <c r="Q200" s="33"/>
      <c r="R200" s="33"/>
      <c r="S200" s="33"/>
      <c r="T200" s="33"/>
      <c r="U200" s="7"/>
      <c r="V200" s="42"/>
    </row>
    <row r="201" spans="1:22" x14ac:dyDescent="0.25">
      <c r="A201" s="35" t="e">
        <f>#REF!</f>
        <v>#REF!</v>
      </c>
      <c r="B201" s="35" t="e">
        <f>#REF!</f>
        <v>#REF!</v>
      </c>
      <c r="C201" s="34" t="e">
        <f>#REF!</f>
        <v>#REF!</v>
      </c>
      <c r="D201" s="33"/>
      <c r="E201" s="33"/>
      <c r="F201" s="33"/>
      <c r="G201" s="33"/>
      <c r="H201" s="33"/>
      <c r="I201" s="33"/>
      <c r="J201" s="33"/>
      <c r="K201" s="33"/>
      <c r="L201" s="22"/>
      <c r="M201" s="33"/>
      <c r="N201" s="33"/>
      <c r="O201" s="33"/>
      <c r="P201" s="33"/>
      <c r="Q201" s="33"/>
      <c r="R201" s="33"/>
      <c r="S201" s="33"/>
      <c r="T201" s="33"/>
      <c r="U201" s="7"/>
      <c r="V201" s="42"/>
    </row>
    <row r="202" spans="1:22" x14ac:dyDescent="0.25">
      <c r="A202" s="35" t="e">
        <f>#REF!</f>
        <v>#REF!</v>
      </c>
      <c r="B202" s="35" t="e">
        <f>#REF!</f>
        <v>#REF!</v>
      </c>
      <c r="C202" s="34" t="e">
        <f>#REF!</f>
        <v>#REF!</v>
      </c>
      <c r="D202" s="33"/>
      <c r="E202" s="33"/>
      <c r="F202" s="33"/>
      <c r="G202" s="33"/>
      <c r="H202" s="33"/>
      <c r="I202" s="33"/>
      <c r="J202" s="33"/>
      <c r="K202" s="33"/>
      <c r="L202" s="22"/>
      <c r="M202" s="33"/>
      <c r="N202" s="33"/>
      <c r="O202" s="33"/>
      <c r="P202" s="33"/>
      <c r="Q202" s="33"/>
      <c r="R202" s="33"/>
      <c r="S202" s="33"/>
      <c r="T202" s="33"/>
      <c r="U202" s="7"/>
      <c r="V202" s="42"/>
    </row>
    <row r="203" spans="1:22" x14ac:dyDescent="0.25">
      <c r="A203" s="35" t="e">
        <f>#REF!</f>
        <v>#REF!</v>
      </c>
      <c r="B203" s="35" t="e">
        <f>#REF!</f>
        <v>#REF!</v>
      </c>
      <c r="C203" s="34" t="e">
        <f>#REF!</f>
        <v>#REF!</v>
      </c>
      <c r="D203" s="33"/>
      <c r="E203" s="33"/>
      <c r="F203" s="33"/>
      <c r="G203" s="33"/>
      <c r="H203" s="33"/>
      <c r="I203" s="33"/>
      <c r="J203" s="33"/>
      <c r="K203" s="33"/>
      <c r="L203" s="22"/>
      <c r="M203" s="33"/>
      <c r="N203" s="33"/>
      <c r="O203" s="33"/>
      <c r="P203" s="33"/>
      <c r="Q203" s="33"/>
      <c r="R203" s="33"/>
      <c r="S203" s="33"/>
      <c r="T203" s="33"/>
      <c r="U203" s="7"/>
      <c r="V203" s="42"/>
    </row>
    <row r="204" spans="1:22" x14ac:dyDescent="0.25">
      <c r="A204" s="35" t="e">
        <f>#REF!</f>
        <v>#REF!</v>
      </c>
      <c r="B204" s="35" t="e">
        <f>#REF!</f>
        <v>#REF!</v>
      </c>
      <c r="C204" s="34" t="e">
        <f>#REF!</f>
        <v>#REF!</v>
      </c>
      <c r="D204" s="33"/>
      <c r="E204" s="33"/>
      <c r="F204" s="33"/>
      <c r="G204" s="33"/>
      <c r="H204" s="33"/>
      <c r="I204" s="33"/>
      <c r="J204" s="33"/>
      <c r="K204" s="33"/>
      <c r="L204" s="22"/>
      <c r="M204" s="33"/>
      <c r="N204" s="33"/>
      <c r="O204" s="33"/>
      <c r="P204" s="33"/>
      <c r="Q204" s="33"/>
      <c r="R204" s="33"/>
      <c r="S204" s="33"/>
      <c r="T204" s="33"/>
      <c r="U204" s="7"/>
      <c r="V204" s="42"/>
    </row>
    <row r="205" spans="1:22" x14ac:dyDescent="0.25">
      <c r="A205" s="35" t="e">
        <f>#REF!</f>
        <v>#REF!</v>
      </c>
      <c r="B205" s="35" t="e">
        <f>#REF!</f>
        <v>#REF!</v>
      </c>
      <c r="C205" s="34" t="e">
        <f>#REF!</f>
        <v>#REF!</v>
      </c>
      <c r="D205" s="33"/>
      <c r="E205" s="33"/>
      <c r="F205" s="33"/>
      <c r="G205" s="33"/>
      <c r="H205" s="33"/>
      <c r="I205" s="33"/>
      <c r="J205" s="33"/>
      <c r="K205" s="33"/>
      <c r="L205" s="22"/>
      <c r="M205" s="33"/>
      <c r="N205" s="33"/>
      <c r="O205" s="33"/>
      <c r="P205" s="33"/>
      <c r="Q205" s="33"/>
      <c r="R205" s="33"/>
      <c r="S205" s="33"/>
      <c r="T205" s="33"/>
      <c r="U205" s="7"/>
      <c r="V205" s="42"/>
    </row>
    <row r="206" spans="1:22" x14ac:dyDescent="0.25">
      <c r="A206" s="35" t="e">
        <f>#REF!</f>
        <v>#REF!</v>
      </c>
      <c r="B206" s="35" t="e">
        <f>#REF!</f>
        <v>#REF!</v>
      </c>
      <c r="C206" s="34" t="e">
        <f>#REF!</f>
        <v>#REF!</v>
      </c>
      <c r="D206" s="33"/>
      <c r="E206" s="33"/>
      <c r="F206" s="33"/>
      <c r="G206" s="33"/>
      <c r="H206" s="33"/>
      <c r="I206" s="33"/>
      <c r="J206" s="33"/>
      <c r="K206" s="33"/>
      <c r="L206" s="22"/>
      <c r="M206" s="33"/>
      <c r="N206" s="33"/>
      <c r="O206" s="33"/>
      <c r="P206" s="33"/>
      <c r="Q206" s="33"/>
      <c r="R206" s="33"/>
      <c r="S206" s="33"/>
      <c r="T206" s="33"/>
      <c r="U206" s="7"/>
      <c r="V206" s="42"/>
    </row>
    <row r="207" spans="1:22" x14ac:dyDescent="0.25">
      <c r="A207" s="35" t="e">
        <f>#REF!</f>
        <v>#REF!</v>
      </c>
      <c r="B207" s="35" t="e">
        <f>#REF!</f>
        <v>#REF!</v>
      </c>
      <c r="C207" s="34" t="e">
        <f>#REF!</f>
        <v>#REF!</v>
      </c>
      <c r="D207" s="33"/>
      <c r="E207" s="33"/>
      <c r="F207" s="33"/>
      <c r="G207" s="33"/>
      <c r="H207" s="33"/>
      <c r="I207" s="33"/>
      <c r="J207" s="33"/>
      <c r="K207" s="33"/>
      <c r="L207" s="22"/>
      <c r="M207" s="33"/>
      <c r="N207" s="33"/>
      <c r="O207" s="33"/>
      <c r="P207" s="33"/>
      <c r="Q207" s="33"/>
      <c r="R207" s="33"/>
      <c r="S207" s="33"/>
      <c r="T207" s="33"/>
      <c r="U207" s="7"/>
      <c r="V207" s="42"/>
    </row>
    <row r="208" spans="1:22" x14ac:dyDescent="0.25">
      <c r="A208" s="35" t="e">
        <f>#REF!</f>
        <v>#REF!</v>
      </c>
      <c r="B208" s="35" t="e">
        <f>#REF!</f>
        <v>#REF!</v>
      </c>
      <c r="C208" s="34" t="e">
        <f>#REF!</f>
        <v>#REF!</v>
      </c>
      <c r="D208" s="33"/>
      <c r="E208" s="33"/>
      <c r="F208" s="33"/>
      <c r="G208" s="33"/>
      <c r="H208" s="33"/>
      <c r="I208" s="33"/>
      <c r="J208" s="33"/>
      <c r="K208" s="33"/>
      <c r="L208" s="22"/>
      <c r="M208" s="33"/>
      <c r="N208" s="33"/>
      <c r="O208" s="33"/>
      <c r="P208" s="33"/>
      <c r="Q208" s="33"/>
      <c r="R208" s="33"/>
      <c r="S208" s="33"/>
      <c r="T208" s="33"/>
      <c r="U208" s="7"/>
      <c r="V208" s="42"/>
    </row>
    <row r="209" spans="1:22" x14ac:dyDescent="0.25">
      <c r="A209" s="35" t="e">
        <f>#REF!</f>
        <v>#REF!</v>
      </c>
      <c r="B209" s="35" t="e">
        <f>#REF!</f>
        <v>#REF!</v>
      </c>
      <c r="C209" s="34" t="e">
        <f>#REF!</f>
        <v>#REF!</v>
      </c>
      <c r="D209" s="33"/>
      <c r="E209" s="33"/>
      <c r="F209" s="33"/>
      <c r="G209" s="33"/>
      <c r="H209" s="33"/>
      <c r="I209" s="33"/>
      <c r="J209" s="33"/>
      <c r="K209" s="33"/>
      <c r="L209" s="22"/>
      <c r="M209" s="33"/>
      <c r="N209" s="33"/>
      <c r="O209" s="33"/>
      <c r="P209" s="33"/>
      <c r="Q209" s="33"/>
      <c r="R209" s="33"/>
      <c r="S209" s="33"/>
      <c r="T209" s="33"/>
      <c r="U209" s="7"/>
      <c r="V209" s="42"/>
    </row>
    <row r="210" spans="1:22" x14ac:dyDescent="0.25">
      <c r="A210" s="35" t="e">
        <f>#REF!</f>
        <v>#REF!</v>
      </c>
      <c r="B210" s="35" t="e">
        <f>#REF!</f>
        <v>#REF!</v>
      </c>
      <c r="C210" s="34" t="e">
        <f>#REF!</f>
        <v>#REF!</v>
      </c>
      <c r="D210" s="33"/>
      <c r="E210" s="33"/>
      <c r="F210" s="33"/>
      <c r="G210" s="33"/>
      <c r="H210" s="33"/>
      <c r="I210" s="33"/>
      <c r="J210" s="33"/>
      <c r="K210" s="33"/>
      <c r="L210" s="22"/>
      <c r="M210" s="33"/>
      <c r="N210" s="33"/>
      <c r="O210" s="33"/>
      <c r="P210" s="33"/>
      <c r="Q210" s="33"/>
      <c r="R210" s="33"/>
      <c r="S210" s="33"/>
      <c r="T210" s="33"/>
      <c r="U210" s="7"/>
      <c r="V210" s="42"/>
    </row>
    <row r="211" spans="1:22" x14ac:dyDescent="0.25">
      <c r="A211" s="35" t="e">
        <f>#REF!</f>
        <v>#REF!</v>
      </c>
      <c r="B211" s="35" t="e">
        <f>#REF!</f>
        <v>#REF!</v>
      </c>
      <c r="C211" s="34" t="e">
        <f>#REF!</f>
        <v>#REF!</v>
      </c>
      <c r="D211" s="33"/>
      <c r="E211" s="33"/>
      <c r="F211" s="33"/>
      <c r="G211" s="33"/>
      <c r="H211" s="33"/>
      <c r="I211" s="33"/>
      <c r="J211" s="33"/>
      <c r="K211" s="33"/>
      <c r="L211" s="22"/>
      <c r="M211" s="33"/>
      <c r="N211" s="33"/>
      <c r="O211" s="33"/>
      <c r="P211" s="33"/>
      <c r="Q211" s="33"/>
      <c r="R211" s="33"/>
      <c r="S211" s="33"/>
      <c r="T211" s="33"/>
      <c r="U211" s="7"/>
      <c r="V211" s="42"/>
    </row>
    <row r="212" spans="1:22" x14ac:dyDescent="0.25">
      <c r="A212" s="35" t="e">
        <f>#REF!</f>
        <v>#REF!</v>
      </c>
      <c r="B212" s="35" t="e">
        <f>#REF!</f>
        <v>#REF!</v>
      </c>
      <c r="C212" s="34" t="e">
        <f>#REF!</f>
        <v>#REF!</v>
      </c>
      <c r="D212" s="33"/>
      <c r="E212" s="33"/>
      <c r="F212" s="33"/>
      <c r="G212" s="33"/>
      <c r="H212" s="33"/>
      <c r="I212" s="33"/>
      <c r="J212" s="33"/>
      <c r="K212" s="33"/>
      <c r="L212" s="22"/>
      <c r="M212" s="33"/>
      <c r="N212" s="33"/>
      <c r="O212" s="33"/>
      <c r="P212" s="33"/>
      <c r="Q212" s="33"/>
      <c r="R212" s="33"/>
      <c r="S212" s="33"/>
      <c r="T212" s="33"/>
      <c r="U212" s="7"/>
      <c r="V212" s="42"/>
    </row>
    <row r="213" spans="1:22" x14ac:dyDescent="0.25">
      <c r="A213" s="35" t="e">
        <f>#REF!</f>
        <v>#REF!</v>
      </c>
      <c r="B213" s="35" t="e">
        <f>#REF!</f>
        <v>#REF!</v>
      </c>
      <c r="C213" s="34" t="e">
        <f>#REF!</f>
        <v>#REF!</v>
      </c>
      <c r="D213" s="33"/>
      <c r="E213" s="33"/>
      <c r="F213" s="33"/>
      <c r="G213" s="33"/>
      <c r="H213" s="33"/>
      <c r="I213" s="33"/>
      <c r="J213" s="33"/>
      <c r="K213" s="33"/>
      <c r="L213" s="22"/>
      <c r="M213" s="33"/>
      <c r="N213" s="33"/>
      <c r="O213" s="33"/>
      <c r="P213" s="33"/>
      <c r="Q213" s="33"/>
      <c r="R213" s="33"/>
      <c r="S213" s="33"/>
      <c r="T213" s="33"/>
      <c r="U213" s="7"/>
      <c r="V213" s="42"/>
    </row>
    <row r="214" spans="1:22" x14ac:dyDescent="0.25">
      <c r="A214" s="35" t="e">
        <f>#REF!</f>
        <v>#REF!</v>
      </c>
      <c r="B214" s="35" t="e">
        <f>#REF!</f>
        <v>#REF!</v>
      </c>
      <c r="C214" s="34" t="e">
        <f>#REF!</f>
        <v>#REF!</v>
      </c>
      <c r="D214" s="33"/>
      <c r="E214" s="33"/>
      <c r="F214" s="33"/>
      <c r="G214" s="33"/>
      <c r="H214" s="33"/>
      <c r="I214" s="33"/>
      <c r="J214" s="33"/>
      <c r="K214" s="33"/>
      <c r="L214" s="22"/>
      <c r="M214" s="33"/>
      <c r="N214" s="33"/>
      <c r="O214" s="33"/>
      <c r="P214" s="33"/>
      <c r="Q214" s="33"/>
      <c r="R214" s="33"/>
      <c r="S214" s="33"/>
      <c r="T214" s="33"/>
      <c r="U214" s="7"/>
      <c r="V214" s="42"/>
    </row>
    <row r="215" spans="1:22" x14ac:dyDescent="0.25">
      <c r="A215" s="35" t="e">
        <f>#REF!</f>
        <v>#REF!</v>
      </c>
      <c r="B215" s="35" t="e">
        <f>#REF!</f>
        <v>#REF!</v>
      </c>
      <c r="C215" s="34" t="e">
        <f>#REF!</f>
        <v>#REF!</v>
      </c>
      <c r="D215" s="33"/>
      <c r="E215" s="33"/>
      <c r="F215" s="33"/>
      <c r="G215" s="33"/>
      <c r="H215" s="33"/>
      <c r="I215" s="33"/>
      <c r="J215" s="33"/>
      <c r="K215" s="33"/>
      <c r="L215" s="22"/>
      <c r="M215" s="33"/>
      <c r="N215" s="33"/>
      <c r="O215" s="33"/>
      <c r="P215" s="33"/>
      <c r="Q215" s="33"/>
      <c r="R215" s="33"/>
      <c r="S215" s="33"/>
      <c r="T215" s="33"/>
      <c r="U215" s="7"/>
      <c r="V215" s="42"/>
    </row>
    <row r="216" spans="1:22" x14ac:dyDescent="0.25">
      <c r="A216" s="35" t="e">
        <f>#REF!</f>
        <v>#REF!</v>
      </c>
      <c r="B216" s="35" t="e">
        <f>#REF!</f>
        <v>#REF!</v>
      </c>
      <c r="C216" s="34" t="e">
        <f>#REF!</f>
        <v>#REF!</v>
      </c>
      <c r="D216" s="33"/>
      <c r="E216" s="33"/>
      <c r="F216" s="33"/>
      <c r="G216" s="33"/>
      <c r="H216" s="33"/>
      <c r="I216" s="33"/>
      <c r="J216" s="33"/>
      <c r="K216" s="33"/>
      <c r="L216" s="22"/>
      <c r="M216" s="33"/>
      <c r="N216" s="33"/>
      <c r="O216" s="33"/>
      <c r="P216" s="33"/>
      <c r="Q216" s="33"/>
      <c r="R216" s="33"/>
      <c r="S216" s="33"/>
      <c r="T216" s="33"/>
      <c r="U216" s="7"/>
      <c r="V216" s="42"/>
    </row>
    <row r="217" spans="1:22" x14ac:dyDescent="0.25">
      <c r="A217" s="35" t="e">
        <f>#REF!</f>
        <v>#REF!</v>
      </c>
      <c r="B217" s="35" t="e">
        <f>#REF!</f>
        <v>#REF!</v>
      </c>
      <c r="C217" s="34" t="e">
        <f>#REF!</f>
        <v>#REF!</v>
      </c>
      <c r="D217" s="33"/>
      <c r="E217" s="33"/>
      <c r="F217" s="33"/>
      <c r="G217" s="33"/>
      <c r="H217" s="33"/>
      <c r="I217" s="33"/>
      <c r="J217" s="33"/>
      <c r="K217" s="33"/>
      <c r="L217" s="22"/>
      <c r="M217" s="33"/>
      <c r="N217" s="33"/>
      <c r="O217" s="33"/>
      <c r="P217" s="33"/>
      <c r="Q217" s="33"/>
      <c r="R217" s="33"/>
      <c r="S217" s="33"/>
      <c r="T217" s="33"/>
      <c r="U217" s="7"/>
      <c r="V217" s="42"/>
    </row>
    <row r="218" spans="1:22" x14ac:dyDescent="0.25">
      <c r="A218" s="35" t="e">
        <f>#REF!</f>
        <v>#REF!</v>
      </c>
      <c r="B218" s="35" t="e">
        <f>#REF!</f>
        <v>#REF!</v>
      </c>
      <c r="C218" s="34" t="e">
        <f>#REF!</f>
        <v>#REF!</v>
      </c>
      <c r="D218" s="33"/>
      <c r="E218" s="33"/>
      <c r="F218" s="33"/>
      <c r="G218" s="33"/>
      <c r="H218" s="33"/>
      <c r="I218" s="33"/>
      <c r="J218" s="33"/>
      <c r="K218" s="33"/>
      <c r="L218" s="22"/>
      <c r="M218" s="33"/>
      <c r="N218" s="33"/>
      <c r="O218" s="33"/>
      <c r="P218" s="33"/>
      <c r="Q218" s="33"/>
      <c r="R218" s="33"/>
      <c r="S218" s="33"/>
      <c r="T218" s="33"/>
      <c r="U218" s="7"/>
      <c r="V218" s="42"/>
    </row>
    <row r="219" spans="1:22" x14ac:dyDescent="0.25">
      <c r="A219" s="35" t="e">
        <f>#REF!</f>
        <v>#REF!</v>
      </c>
      <c r="B219" s="35" t="e">
        <f>#REF!</f>
        <v>#REF!</v>
      </c>
      <c r="C219" s="34" t="e">
        <f>#REF!</f>
        <v>#REF!</v>
      </c>
      <c r="D219" s="33"/>
      <c r="E219" s="33"/>
      <c r="F219" s="33"/>
      <c r="G219" s="33"/>
      <c r="H219" s="33"/>
      <c r="I219" s="33"/>
      <c r="J219" s="33"/>
      <c r="K219" s="33"/>
      <c r="L219" s="22"/>
      <c r="M219" s="33"/>
      <c r="N219" s="33"/>
      <c r="O219" s="33"/>
      <c r="P219" s="33"/>
      <c r="Q219" s="33"/>
      <c r="R219" s="33"/>
      <c r="S219" s="33"/>
      <c r="T219" s="33"/>
      <c r="U219" s="7"/>
      <c r="V219" s="42"/>
    </row>
    <row r="220" spans="1:22" x14ac:dyDescent="0.25">
      <c r="A220" s="35" t="e">
        <f>#REF!</f>
        <v>#REF!</v>
      </c>
      <c r="B220" s="35" t="e">
        <f>#REF!</f>
        <v>#REF!</v>
      </c>
      <c r="C220" s="34" t="e">
        <f>#REF!</f>
        <v>#REF!</v>
      </c>
      <c r="D220" s="33"/>
      <c r="E220" s="33"/>
      <c r="F220" s="33"/>
      <c r="G220" s="33"/>
      <c r="H220" s="33"/>
      <c r="I220" s="33"/>
      <c r="J220" s="33"/>
      <c r="K220" s="33"/>
      <c r="L220" s="22"/>
      <c r="M220" s="33"/>
      <c r="N220" s="33"/>
      <c r="O220" s="33"/>
      <c r="P220" s="33"/>
      <c r="Q220" s="33"/>
      <c r="R220" s="33"/>
      <c r="S220" s="33"/>
      <c r="T220" s="33"/>
      <c r="U220" s="7"/>
      <c r="V220" s="42"/>
    </row>
    <row r="221" spans="1:22" x14ac:dyDescent="0.25">
      <c r="A221" s="35" t="e">
        <f>#REF!</f>
        <v>#REF!</v>
      </c>
      <c r="B221" s="35" t="e">
        <f>#REF!</f>
        <v>#REF!</v>
      </c>
      <c r="C221" s="34" t="e">
        <f>#REF!</f>
        <v>#REF!</v>
      </c>
      <c r="D221" s="33"/>
      <c r="E221" s="33"/>
      <c r="F221" s="33"/>
      <c r="G221" s="33"/>
      <c r="H221" s="33"/>
      <c r="I221" s="33"/>
      <c r="J221" s="33"/>
      <c r="K221" s="33"/>
      <c r="L221" s="22"/>
      <c r="M221" s="33"/>
      <c r="N221" s="33"/>
      <c r="O221" s="33"/>
      <c r="P221" s="33"/>
      <c r="Q221" s="33"/>
      <c r="R221" s="33"/>
      <c r="S221" s="33"/>
      <c r="T221" s="33"/>
      <c r="U221" s="7"/>
      <c r="V221" s="42"/>
    </row>
    <row r="222" spans="1:22" x14ac:dyDescent="0.25">
      <c r="A222" s="35" t="e">
        <f>#REF!</f>
        <v>#REF!</v>
      </c>
      <c r="B222" s="35" t="e">
        <f>#REF!</f>
        <v>#REF!</v>
      </c>
      <c r="C222" s="34" t="e">
        <f>#REF!</f>
        <v>#REF!</v>
      </c>
      <c r="D222" s="33"/>
      <c r="E222" s="33"/>
      <c r="F222" s="33"/>
      <c r="G222" s="33"/>
      <c r="H222" s="33"/>
      <c r="I222" s="33"/>
      <c r="J222" s="33"/>
      <c r="K222" s="33"/>
      <c r="L222" s="22"/>
      <c r="M222" s="33"/>
      <c r="N222" s="33"/>
      <c r="O222" s="33"/>
      <c r="P222" s="33"/>
      <c r="Q222" s="33"/>
      <c r="R222" s="33"/>
      <c r="S222" s="33"/>
      <c r="T222" s="33"/>
      <c r="U222" s="7"/>
      <c r="V222" s="42"/>
    </row>
    <row r="223" spans="1:22" x14ac:dyDescent="0.25">
      <c r="A223" s="35" t="e">
        <f>#REF!</f>
        <v>#REF!</v>
      </c>
      <c r="B223" s="35" t="e">
        <f>#REF!</f>
        <v>#REF!</v>
      </c>
      <c r="C223" s="34" t="e">
        <f>#REF!</f>
        <v>#REF!</v>
      </c>
      <c r="D223" s="33"/>
      <c r="E223" s="33"/>
      <c r="F223" s="33"/>
      <c r="G223" s="33"/>
      <c r="H223" s="33"/>
      <c r="I223" s="33"/>
      <c r="J223" s="33"/>
      <c r="K223" s="33"/>
      <c r="L223" s="22"/>
      <c r="M223" s="33"/>
      <c r="N223" s="33"/>
      <c r="O223" s="33"/>
      <c r="P223" s="33"/>
      <c r="Q223" s="33"/>
      <c r="R223" s="33"/>
      <c r="S223" s="33"/>
      <c r="T223" s="33"/>
      <c r="U223" s="7"/>
      <c r="V223" s="42"/>
    </row>
    <row r="224" spans="1:22" x14ac:dyDescent="0.25">
      <c r="A224" s="35" t="e">
        <f>#REF!</f>
        <v>#REF!</v>
      </c>
      <c r="B224" s="35" t="e">
        <f>#REF!</f>
        <v>#REF!</v>
      </c>
      <c r="C224" s="34" t="e">
        <f>#REF!</f>
        <v>#REF!</v>
      </c>
      <c r="D224" s="33"/>
      <c r="E224" s="33"/>
      <c r="F224" s="33"/>
      <c r="G224" s="33"/>
      <c r="H224" s="33"/>
      <c r="I224" s="33"/>
      <c r="J224" s="33"/>
      <c r="K224" s="33"/>
      <c r="L224" s="22"/>
      <c r="M224" s="33"/>
      <c r="N224" s="33"/>
      <c r="O224" s="33"/>
      <c r="P224" s="33"/>
      <c r="Q224" s="33"/>
      <c r="R224" s="33"/>
      <c r="S224" s="33"/>
      <c r="T224" s="33"/>
      <c r="U224" s="7"/>
      <c r="V224" s="42"/>
    </row>
    <row r="225" spans="1:22" x14ac:dyDescent="0.25">
      <c r="A225" s="35" t="e">
        <f>#REF!</f>
        <v>#REF!</v>
      </c>
      <c r="B225" s="35" t="e">
        <f>#REF!</f>
        <v>#REF!</v>
      </c>
      <c r="C225" s="34" t="e">
        <f>#REF!</f>
        <v>#REF!</v>
      </c>
      <c r="D225" s="33"/>
      <c r="E225" s="33"/>
      <c r="F225" s="33"/>
      <c r="G225" s="33"/>
      <c r="H225" s="33"/>
      <c r="I225" s="33"/>
      <c r="J225" s="33"/>
      <c r="K225" s="33"/>
      <c r="L225" s="22"/>
      <c r="M225" s="33"/>
      <c r="N225" s="33"/>
      <c r="O225" s="33"/>
      <c r="P225" s="33"/>
      <c r="Q225" s="33"/>
      <c r="R225" s="33"/>
      <c r="S225" s="33"/>
      <c r="T225" s="33"/>
      <c r="U225" s="7"/>
      <c r="V225" s="42"/>
    </row>
    <row r="226" spans="1:22" x14ac:dyDescent="0.25">
      <c r="A226" s="35" t="e">
        <f>#REF!</f>
        <v>#REF!</v>
      </c>
      <c r="B226" s="35" t="e">
        <f>#REF!</f>
        <v>#REF!</v>
      </c>
      <c r="C226" s="34" t="e">
        <f>#REF!</f>
        <v>#REF!</v>
      </c>
      <c r="D226" s="33"/>
      <c r="E226" s="33"/>
      <c r="F226" s="33"/>
      <c r="G226" s="33"/>
      <c r="H226" s="33"/>
      <c r="I226" s="33"/>
      <c r="J226" s="33"/>
      <c r="K226" s="33"/>
      <c r="L226" s="22"/>
      <c r="M226" s="33"/>
      <c r="N226" s="33"/>
      <c r="O226" s="33"/>
      <c r="P226" s="33"/>
      <c r="Q226" s="33"/>
      <c r="R226" s="33"/>
      <c r="S226" s="33"/>
      <c r="T226" s="33"/>
      <c r="U226" s="7"/>
      <c r="V226" s="42"/>
    </row>
    <row r="227" spans="1:22" x14ac:dyDescent="0.25">
      <c r="A227" s="35" t="e">
        <f>#REF!</f>
        <v>#REF!</v>
      </c>
      <c r="B227" s="35" t="e">
        <f>#REF!</f>
        <v>#REF!</v>
      </c>
      <c r="C227" s="34" t="e">
        <f>#REF!</f>
        <v>#REF!</v>
      </c>
      <c r="D227" s="33"/>
      <c r="E227" s="33"/>
      <c r="F227" s="33"/>
      <c r="G227" s="33"/>
      <c r="H227" s="33"/>
      <c r="I227" s="33"/>
      <c r="J227" s="33"/>
      <c r="K227" s="33"/>
      <c r="L227" s="22"/>
      <c r="M227" s="33"/>
      <c r="N227" s="33"/>
      <c r="O227" s="33"/>
      <c r="P227" s="33"/>
      <c r="Q227" s="33"/>
      <c r="R227" s="33"/>
      <c r="S227" s="33"/>
      <c r="T227" s="33"/>
      <c r="U227" s="7"/>
      <c r="V227" s="42"/>
    </row>
    <row r="228" spans="1:22" x14ac:dyDescent="0.25">
      <c r="A228" s="35" t="e">
        <f>#REF!</f>
        <v>#REF!</v>
      </c>
      <c r="B228" s="35" t="e">
        <f>#REF!</f>
        <v>#REF!</v>
      </c>
      <c r="C228" s="34" t="e">
        <f>#REF!</f>
        <v>#REF!</v>
      </c>
      <c r="D228" s="33"/>
      <c r="E228" s="33"/>
      <c r="F228" s="33"/>
      <c r="G228" s="33"/>
      <c r="H228" s="33"/>
      <c r="I228" s="33"/>
      <c r="J228" s="33"/>
      <c r="K228" s="33"/>
      <c r="L228" s="22"/>
      <c r="M228" s="33"/>
      <c r="N228" s="33"/>
      <c r="O228" s="33"/>
      <c r="P228" s="33"/>
      <c r="Q228" s="33"/>
      <c r="R228" s="33"/>
      <c r="S228" s="33"/>
      <c r="T228" s="33"/>
      <c r="U228" s="7"/>
      <c r="V228" s="42"/>
    </row>
    <row r="229" spans="1:22" x14ac:dyDescent="0.25">
      <c r="A229" s="35" t="e">
        <f>#REF!</f>
        <v>#REF!</v>
      </c>
      <c r="B229" s="35" t="e">
        <f>#REF!</f>
        <v>#REF!</v>
      </c>
      <c r="C229" s="34" t="e">
        <f>#REF!</f>
        <v>#REF!</v>
      </c>
      <c r="D229" s="33"/>
      <c r="E229" s="33"/>
      <c r="F229" s="33"/>
      <c r="G229" s="33"/>
      <c r="H229" s="33"/>
      <c r="I229" s="33"/>
      <c r="J229" s="33"/>
      <c r="K229" s="33"/>
      <c r="L229" s="22"/>
      <c r="M229" s="33"/>
      <c r="N229" s="33"/>
      <c r="O229" s="33"/>
      <c r="P229" s="33"/>
      <c r="Q229" s="33"/>
      <c r="R229" s="33"/>
      <c r="S229" s="33"/>
      <c r="T229" s="33"/>
      <c r="U229" s="7"/>
      <c r="V229" s="42"/>
    </row>
    <row r="230" spans="1:22" x14ac:dyDescent="0.25">
      <c r="A230" s="35" t="e">
        <f>#REF!</f>
        <v>#REF!</v>
      </c>
      <c r="B230" s="35" t="e">
        <f>#REF!</f>
        <v>#REF!</v>
      </c>
      <c r="C230" s="34" t="e">
        <f>#REF!</f>
        <v>#REF!</v>
      </c>
      <c r="D230" s="33"/>
      <c r="E230" s="33"/>
      <c r="F230" s="33"/>
      <c r="G230" s="33"/>
      <c r="H230" s="33"/>
      <c r="I230" s="33"/>
      <c r="J230" s="33"/>
      <c r="K230" s="33"/>
      <c r="L230" s="22"/>
      <c r="M230" s="33"/>
      <c r="N230" s="33"/>
      <c r="O230" s="33"/>
      <c r="P230" s="33"/>
      <c r="Q230" s="33"/>
      <c r="R230" s="33"/>
      <c r="S230" s="33"/>
      <c r="T230" s="33"/>
      <c r="U230" s="7"/>
      <c r="V230" s="42"/>
    </row>
    <row r="231" spans="1:22" x14ac:dyDescent="0.25">
      <c r="A231" s="35" t="e">
        <f>#REF!</f>
        <v>#REF!</v>
      </c>
      <c r="B231" s="35" t="e">
        <f>#REF!</f>
        <v>#REF!</v>
      </c>
      <c r="C231" s="34" t="e">
        <f>#REF!</f>
        <v>#REF!</v>
      </c>
      <c r="D231" s="33"/>
      <c r="E231" s="33"/>
      <c r="F231" s="33"/>
      <c r="G231" s="33"/>
      <c r="H231" s="33"/>
      <c r="I231" s="33"/>
      <c r="J231" s="33"/>
      <c r="K231" s="33"/>
      <c r="L231" s="22"/>
      <c r="M231" s="33"/>
      <c r="N231" s="33"/>
      <c r="O231" s="33"/>
      <c r="P231" s="33"/>
      <c r="Q231" s="33"/>
      <c r="R231" s="33"/>
      <c r="S231" s="33"/>
      <c r="T231" s="33"/>
      <c r="U231" s="7"/>
      <c r="V231" s="42"/>
    </row>
    <row r="232" spans="1:22" x14ac:dyDescent="0.25">
      <c r="A232" s="35" t="e">
        <f>#REF!</f>
        <v>#REF!</v>
      </c>
      <c r="B232" s="35" t="e">
        <f>#REF!</f>
        <v>#REF!</v>
      </c>
      <c r="C232" s="34" t="e">
        <f>#REF!</f>
        <v>#REF!</v>
      </c>
      <c r="D232" s="33"/>
      <c r="E232" s="33"/>
      <c r="F232" s="33"/>
      <c r="G232" s="33"/>
      <c r="H232" s="33"/>
      <c r="I232" s="33"/>
      <c r="J232" s="33"/>
      <c r="K232" s="33"/>
      <c r="L232" s="22"/>
      <c r="M232" s="33"/>
      <c r="N232" s="33"/>
      <c r="O232" s="33"/>
      <c r="P232" s="33"/>
      <c r="Q232" s="33"/>
      <c r="R232" s="33"/>
      <c r="S232" s="33"/>
      <c r="T232" s="33"/>
      <c r="U232" s="7"/>
      <c r="V232" s="42"/>
    </row>
    <row r="233" spans="1:22" x14ac:dyDescent="0.25">
      <c r="A233" s="35" t="e">
        <f>#REF!</f>
        <v>#REF!</v>
      </c>
      <c r="B233" s="35" t="e">
        <f>#REF!</f>
        <v>#REF!</v>
      </c>
      <c r="C233" s="34" t="e">
        <f>#REF!</f>
        <v>#REF!</v>
      </c>
      <c r="D233" s="33"/>
      <c r="E233" s="33"/>
      <c r="F233" s="33"/>
      <c r="G233" s="33"/>
      <c r="H233" s="33"/>
      <c r="I233" s="33"/>
      <c r="J233" s="33"/>
      <c r="K233" s="33"/>
      <c r="L233" s="22"/>
      <c r="M233" s="33"/>
      <c r="N233" s="33"/>
      <c r="O233" s="33"/>
      <c r="P233" s="33"/>
      <c r="Q233" s="33"/>
      <c r="R233" s="33"/>
      <c r="S233" s="33"/>
      <c r="T233" s="33"/>
      <c r="U233" s="7"/>
      <c r="V233" s="42"/>
    </row>
    <row r="234" spans="1:22" x14ac:dyDescent="0.25">
      <c r="A234" s="35" t="e">
        <f>#REF!</f>
        <v>#REF!</v>
      </c>
      <c r="B234" s="35" t="e">
        <f>#REF!</f>
        <v>#REF!</v>
      </c>
      <c r="C234" s="34" t="e">
        <f>#REF!</f>
        <v>#REF!</v>
      </c>
      <c r="D234" s="33"/>
      <c r="E234" s="33"/>
      <c r="F234" s="33"/>
      <c r="G234" s="33"/>
      <c r="H234" s="33"/>
      <c r="I234" s="33"/>
      <c r="J234" s="33"/>
      <c r="K234" s="33"/>
      <c r="L234" s="22"/>
      <c r="M234" s="33"/>
      <c r="N234" s="33"/>
      <c r="O234" s="33"/>
      <c r="P234" s="33"/>
      <c r="Q234" s="33"/>
      <c r="R234" s="33"/>
      <c r="S234" s="33"/>
      <c r="T234" s="33"/>
      <c r="U234" s="7"/>
      <c r="V234" s="42"/>
    </row>
    <row r="235" spans="1:22" x14ac:dyDescent="0.25">
      <c r="A235" s="35" t="e">
        <f>#REF!</f>
        <v>#REF!</v>
      </c>
      <c r="B235" s="35" t="e">
        <f>#REF!</f>
        <v>#REF!</v>
      </c>
      <c r="C235" s="34" t="e">
        <f>#REF!</f>
        <v>#REF!</v>
      </c>
      <c r="D235" s="33"/>
      <c r="E235" s="33"/>
      <c r="F235" s="33"/>
      <c r="G235" s="33"/>
      <c r="H235" s="33"/>
      <c r="I235" s="33"/>
      <c r="J235" s="33"/>
      <c r="K235" s="33"/>
      <c r="L235" s="22"/>
      <c r="M235" s="33"/>
      <c r="N235" s="33"/>
      <c r="O235" s="33"/>
      <c r="P235" s="33"/>
      <c r="Q235" s="33"/>
      <c r="R235" s="33"/>
      <c r="S235" s="33"/>
      <c r="T235" s="33"/>
      <c r="U235" s="7"/>
      <c r="V235" s="42"/>
    </row>
    <row r="236" spans="1:22" x14ac:dyDescent="0.25">
      <c r="A236" s="35" t="e">
        <f>#REF!</f>
        <v>#REF!</v>
      </c>
      <c r="B236" s="35" t="e">
        <f>#REF!</f>
        <v>#REF!</v>
      </c>
      <c r="C236" s="34" t="e">
        <f>#REF!</f>
        <v>#REF!</v>
      </c>
      <c r="D236" s="33"/>
      <c r="E236" s="33"/>
      <c r="F236" s="33"/>
      <c r="G236" s="33"/>
      <c r="H236" s="33"/>
      <c r="I236" s="33"/>
      <c r="J236" s="33"/>
      <c r="K236" s="33"/>
      <c r="L236" s="22"/>
      <c r="M236" s="33"/>
      <c r="N236" s="33"/>
      <c r="O236" s="33"/>
      <c r="P236" s="33"/>
      <c r="Q236" s="33"/>
      <c r="R236" s="33"/>
      <c r="S236" s="33"/>
      <c r="T236" s="33"/>
      <c r="U236" s="7"/>
      <c r="V236" s="42"/>
    </row>
    <row r="237" spans="1:22" x14ac:dyDescent="0.25">
      <c r="A237" s="35" t="e">
        <f>#REF!</f>
        <v>#REF!</v>
      </c>
      <c r="B237" s="35" t="e">
        <f>#REF!</f>
        <v>#REF!</v>
      </c>
      <c r="C237" s="34" t="e">
        <f>#REF!</f>
        <v>#REF!</v>
      </c>
      <c r="D237" s="33"/>
      <c r="E237" s="33"/>
      <c r="F237" s="33"/>
      <c r="G237" s="33"/>
      <c r="H237" s="33"/>
      <c r="I237" s="33"/>
      <c r="J237" s="33"/>
      <c r="K237" s="33"/>
      <c r="L237" s="22"/>
      <c r="M237" s="33"/>
      <c r="N237" s="33"/>
      <c r="O237" s="33"/>
      <c r="P237" s="33"/>
      <c r="Q237" s="33"/>
      <c r="R237" s="33"/>
      <c r="S237" s="33"/>
      <c r="T237" s="33"/>
      <c r="U237" s="7"/>
      <c r="V237" s="42"/>
    </row>
    <row r="238" spans="1:22" x14ac:dyDescent="0.25">
      <c r="A238" s="35" t="e">
        <f>#REF!</f>
        <v>#REF!</v>
      </c>
      <c r="B238" s="35" t="e">
        <f>#REF!</f>
        <v>#REF!</v>
      </c>
      <c r="C238" s="34" t="e">
        <f>#REF!</f>
        <v>#REF!</v>
      </c>
      <c r="D238" s="33"/>
      <c r="E238" s="33"/>
      <c r="F238" s="33"/>
      <c r="G238" s="33"/>
      <c r="H238" s="33"/>
      <c r="I238" s="33"/>
      <c r="J238" s="33"/>
      <c r="K238" s="33"/>
      <c r="L238" s="22"/>
      <c r="M238" s="33"/>
      <c r="N238" s="33"/>
      <c r="O238" s="33"/>
      <c r="P238" s="33"/>
      <c r="Q238" s="33"/>
      <c r="R238" s="33"/>
      <c r="S238" s="33"/>
      <c r="T238" s="33"/>
      <c r="U238" s="7"/>
      <c r="V238" s="42"/>
    </row>
    <row r="239" spans="1:22" x14ac:dyDescent="0.25">
      <c r="A239" s="35" t="e">
        <f>#REF!</f>
        <v>#REF!</v>
      </c>
      <c r="B239" s="35" t="e">
        <f>#REF!</f>
        <v>#REF!</v>
      </c>
      <c r="C239" s="34" t="e">
        <f>#REF!</f>
        <v>#REF!</v>
      </c>
      <c r="D239" s="33"/>
      <c r="E239" s="33"/>
      <c r="F239" s="33"/>
      <c r="G239" s="33"/>
      <c r="H239" s="33"/>
      <c r="I239" s="33"/>
      <c r="J239" s="33"/>
      <c r="K239" s="33"/>
      <c r="L239" s="22"/>
      <c r="M239" s="33"/>
      <c r="N239" s="33"/>
      <c r="O239" s="33"/>
      <c r="P239" s="33"/>
      <c r="Q239" s="33"/>
      <c r="R239" s="33"/>
      <c r="S239" s="33"/>
      <c r="T239" s="33"/>
      <c r="U239" s="7"/>
      <c r="V239" s="42"/>
    </row>
    <row r="240" spans="1:22" x14ac:dyDescent="0.25">
      <c r="A240" s="35" t="e">
        <f>#REF!</f>
        <v>#REF!</v>
      </c>
      <c r="B240" s="35" t="e">
        <f>#REF!</f>
        <v>#REF!</v>
      </c>
      <c r="C240" s="34" t="e">
        <f>#REF!</f>
        <v>#REF!</v>
      </c>
      <c r="D240" s="33"/>
      <c r="E240" s="33"/>
      <c r="F240" s="33"/>
      <c r="G240" s="33"/>
      <c r="H240" s="33"/>
      <c r="I240" s="33"/>
      <c r="J240" s="33"/>
      <c r="K240" s="33"/>
      <c r="L240" s="22"/>
      <c r="M240" s="33"/>
      <c r="N240" s="33"/>
      <c r="O240" s="33"/>
      <c r="P240" s="33"/>
      <c r="Q240" s="33"/>
      <c r="R240" s="33"/>
      <c r="S240" s="33"/>
      <c r="T240" s="33"/>
      <c r="U240" s="7"/>
      <c r="V240" s="42"/>
    </row>
    <row r="241" spans="1:22" x14ac:dyDescent="0.25">
      <c r="A241" s="35" t="e">
        <f>#REF!</f>
        <v>#REF!</v>
      </c>
      <c r="B241" s="35" t="e">
        <f>#REF!</f>
        <v>#REF!</v>
      </c>
      <c r="C241" s="34" t="e">
        <f>#REF!</f>
        <v>#REF!</v>
      </c>
      <c r="D241" s="33"/>
      <c r="E241" s="33"/>
      <c r="F241" s="33"/>
      <c r="G241" s="33"/>
      <c r="H241" s="33"/>
      <c r="I241" s="33"/>
      <c r="J241" s="33"/>
      <c r="K241" s="33"/>
      <c r="L241" s="22"/>
      <c r="M241" s="33"/>
      <c r="N241" s="33"/>
      <c r="O241" s="33"/>
      <c r="P241" s="33"/>
      <c r="Q241" s="33"/>
      <c r="R241" s="33"/>
      <c r="S241" s="33"/>
      <c r="T241" s="33"/>
      <c r="U241" s="7"/>
      <c r="V241" s="42"/>
    </row>
    <row r="242" spans="1:22" x14ac:dyDescent="0.25">
      <c r="A242" s="35" t="e">
        <f>#REF!</f>
        <v>#REF!</v>
      </c>
      <c r="B242" s="35" t="e">
        <f>#REF!</f>
        <v>#REF!</v>
      </c>
      <c r="C242" s="34" t="e">
        <f>#REF!</f>
        <v>#REF!</v>
      </c>
      <c r="D242" s="33"/>
      <c r="E242" s="33"/>
      <c r="F242" s="33"/>
      <c r="G242" s="33"/>
      <c r="H242" s="33"/>
      <c r="I242" s="33"/>
      <c r="J242" s="33"/>
      <c r="K242" s="33"/>
      <c r="L242" s="22"/>
      <c r="M242" s="33"/>
      <c r="N242" s="33"/>
      <c r="O242" s="33"/>
      <c r="P242" s="33"/>
      <c r="Q242" s="33"/>
      <c r="R242" s="33"/>
      <c r="S242" s="33"/>
      <c r="T242" s="33"/>
      <c r="U242" s="7"/>
      <c r="V242" s="42"/>
    </row>
    <row r="243" spans="1:22" x14ac:dyDescent="0.25">
      <c r="A243" s="35" t="e">
        <f>#REF!</f>
        <v>#REF!</v>
      </c>
      <c r="B243" s="35" t="e">
        <f>#REF!</f>
        <v>#REF!</v>
      </c>
      <c r="C243" s="34" t="e">
        <f>#REF!</f>
        <v>#REF!</v>
      </c>
      <c r="D243" s="33"/>
      <c r="E243" s="33"/>
      <c r="F243" s="33"/>
      <c r="G243" s="33"/>
      <c r="H243" s="33"/>
      <c r="I243" s="33"/>
      <c r="J243" s="33"/>
      <c r="K243" s="33"/>
      <c r="L243" s="22"/>
      <c r="M243" s="33"/>
      <c r="N243" s="33"/>
      <c r="O243" s="33"/>
      <c r="P243" s="33"/>
      <c r="Q243" s="33"/>
      <c r="R243" s="33"/>
      <c r="S243" s="33"/>
      <c r="T243" s="33"/>
      <c r="U243" s="7"/>
      <c r="V243" s="42"/>
    </row>
    <row r="244" spans="1:22" x14ac:dyDescent="0.25">
      <c r="A244" s="35" t="e">
        <f>#REF!</f>
        <v>#REF!</v>
      </c>
      <c r="B244" s="35" t="e">
        <f>#REF!</f>
        <v>#REF!</v>
      </c>
      <c r="C244" s="34" t="e">
        <f>#REF!</f>
        <v>#REF!</v>
      </c>
      <c r="D244" s="33"/>
      <c r="E244" s="33"/>
      <c r="F244" s="33"/>
      <c r="G244" s="33"/>
      <c r="H244" s="33"/>
      <c r="I244" s="33"/>
      <c r="J244" s="33"/>
      <c r="K244" s="33"/>
      <c r="L244" s="22"/>
      <c r="M244" s="33"/>
      <c r="N244" s="33"/>
      <c r="O244" s="33"/>
      <c r="P244" s="33"/>
      <c r="Q244" s="33"/>
      <c r="R244" s="33"/>
      <c r="S244" s="33"/>
      <c r="T244" s="33"/>
      <c r="U244" s="7"/>
      <c r="V244" s="42"/>
    </row>
    <row r="245" spans="1:22" x14ac:dyDescent="0.25">
      <c r="A245" s="35" t="e">
        <f>#REF!</f>
        <v>#REF!</v>
      </c>
      <c r="B245" s="35" t="e">
        <f>#REF!</f>
        <v>#REF!</v>
      </c>
      <c r="C245" s="34" t="e">
        <f>#REF!</f>
        <v>#REF!</v>
      </c>
      <c r="D245" s="33"/>
      <c r="E245" s="33"/>
      <c r="F245" s="33"/>
      <c r="G245" s="33"/>
      <c r="H245" s="33"/>
      <c r="I245" s="33"/>
      <c r="J245" s="33"/>
      <c r="K245" s="33"/>
      <c r="L245" s="22"/>
      <c r="M245" s="33"/>
      <c r="N245" s="33"/>
      <c r="O245" s="33"/>
      <c r="P245" s="33"/>
      <c r="Q245" s="33"/>
      <c r="R245" s="33"/>
      <c r="S245" s="33"/>
      <c r="T245" s="33"/>
      <c r="U245" s="7"/>
      <c r="V245" s="42"/>
    </row>
    <row r="246" spans="1:22" x14ac:dyDescent="0.25">
      <c r="A246" s="35" t="e">
        <f>#REF!</f>
        <v>#REF!</v>
      </c>
      <c r="B246" s="35" t="e">
        <f>#REF!</f>
        <v>#REF!</v>
      </c>
      <c r="C246" s="34" t="e">
        <f>#REF!</f>
        <v>#REF!</v>
      </c>
      <c r="D246" s="33"/>
      <c r="E246" s="33"/>
      <c r="F246" s="33"/>
      <c r="G246" s="33"/>
      <c r="H246" s="33"/>
      <c r="I246" s="33"/>
      <c r="J246" s="33"/>
      <c r="K246" s="33"/>
      <c r="L246" s="22"/>
      <c r="M246" s="33"/>
      <c r="N246" s="33"/>
      <c r="O246" s="33"/>
      <c r="P246" s="33"/>
      <c r="Q246" s="33"/>
      <c r="R246" s="33"/>
      <c r="S246" s="33"/>
      <c r="T246" s="33"/>
      <c r="U246" s="7"/>
      <c r="V246" s="42"/>
    </row>
    <row r="247" spans="1:22" x14ac:dyDescent="0.25">
      <c r="A247" s="35" t="e">
        <f>#REF!</f>
        <v>#REF!</v>
      </c>
      <c r="B247" s="35" t="e">
        <f>#REF!</f>
        <v>#REF!</v>
      </c>
      <c r="C247" s="34" t="e">
        <f>#REF!</f>
        <v>#REF!</v>
      </c>
      <c r="D247" s="33"/>
      <c r="E247" s="33"/>
      <c r="F247" s="33"/>
      <c r="G247" s="33"/>
      <c r="H247" s="33"/>
      <c r="I247" s="33"/>
      <c r="J247" s="33"/>
      <c r="K247" s="33"/>
      <c r="L247" s="22"/>
      <c r="M247" s="33"/>
      <c r="N247" s="33"/>
      <c r="O247" s="33"/>
      <c r="P247" s="33"/>
      <c r="Q247" s="33"/>
      <c r="R247" s="33"/>
      <c r="S247" s="33"/>
      <c r="T247" s="33"/>
      <c r="U247" s="7"/>
      <c r="V247" s="42"/>
    </row>
    <row r="248" spans="1:22" x14ac:dyDescent="0.25">
      <c r="A248" s="35" t="e">
        <f>#REF!</f>
        <v>#REF!</v>
      </c>
      <c r="B248" s="35" t="e">
        <f>#REF!</f>
        <v>#REF!</v>
      </c>
      <c r="C248" s="34" t="e">
        <f>#REF!</f>
        <v>#REF!</v>
      </c>
      <c r="D248" s="33"/>
      <c r="E248" s="33"/>
      <c r="F248" s="33"/>
      <c r="G248" s="33"/>
      <c r="H248" s="33"/>
      <c r="I248" s="33"/>
      <c r="J248" s="33"/>
      <c r="K248" s="33"/>
      <c r="L248" s="22"/>
      <c r="M248" s="33"/>
      <c r="N248" s="33"/>
      <c r="O248" s="33"/>
      <c r="P248" s="33"/>
      <c r="Q248" s="33"/>
      <c r="R248" s="33"/>
      <c r="S248" s="33"/>
      <c r="T248" s="33"/>
      <c r="U248" s="7"/>
      <c r="V248" s="42"/>
    </row>
    <row r="249" spans="1:22" x14ac:dyDescent="0.25">
      <c r="A249" s="35" t="e">
        <f>#REF!</f>
        <v>#REF!</v>
      </c>
      <c r="B249" s="35" t="e">
        <f>#REF!</f>
        <v>#REF!</v>
      </c>
      <c r="C249" s="34" t="e">
        <f>#REF!</f>
        <v>#REF!</v>
      </c>
      <c r="D249" s="33"/>
      <c r="E249" s="33"/>
      <c r="F249" s="33"/>
      <c r="G249" s="33"/>
      <c r="H249" s="33"/>
      <c r="I249" s="33"/>
      <c r="J249" s="33"/>
      <c r="K249" s="33"/>
      <c r="L249" s="22"/>
      <c r="M249" s="33"/>
      <c r="N249" s="33"/>
      <c r="O249" s="33"/>
      <c r="P249" s="33"/>
      <c r="Q249" s="33"/>
      <c r="R249" s="33"/>
      <c r="S249" s="33"/>
      <c r="T249" s="33"/>
      <c r="U249" s="7"/>
      <c r="V249" s="42"/>
    </row>
    <row r="250" spans="1:22" x14ac:dyDescent="0.25">
      <c r="A250" s="35" t="e">
        <f>#REF!</f>
        <v>#REF!</v>
      </c>
      <c r="B250" s="35" t="e">
        <f>#REF!</f>
        <v>#REF!</v>
      </c>
      <c r="C250" s="34" t="e">
        <f>#REF!</f>
        <v>#REF!</v>
      </c>
      <c r="D250" s="33"/>
      <c r="E250" s="33"/>
      <c r="F250" s="33"/>
      <c r="G250" s="33"/>
      <c r="H250" s="33"/>
      <c r="I250" s="33"/>
      <c r="J250" s="33"/>
      <c r="K250" s="33"/>
      <c r="L250" s="22"/>
      <c r="M250" s="33"/>
      <c r="N250" s="33"/>
      <c r="O250" s="33"/>
      <c r="P250" s="33"/>
      <c r="Q250" s="33"/>
      <c r="R250" s="33"/>
      <c r="S250" s="33"/>
      <c r="T250" s="33"/>
      <c r="U250" s="7"/>
      <c r="V250" s="42"/>
    </row>
    <row r="251" spans="1:22" x14ac:dyDescent="0.25">
      <c r="A251" s="35" t="e">
        <f>#REF!</f>
        <v>#REF!</v>
      </c>
      <c r="B251" s="35" t="e">
        <f>#REF!</f>
        <v>#REF!</v>
      </c>
      <c r="C251" s="34" t="e">
        <f>#REF!</f>
        <v>#REF!</v>
      </c>
      <c r="D251" s="33"/>
      <c r="E251" s="33"/>
      <c r="F251" s="33"/>
      <c r="G251" s="33"/>
      <c r="H251" s="33"/>
      <c r="I251" s="33"/>
      <c r="J251" s="33"/>
      <c r="K251" s="33"/>
      <c r="L251" s="22"/>
      <c r="M251" s="33"/>
      <c r="N251" s="33"/>
      <c r="O251" s="33"/>
      <c r="P251" s="33"/>
      <c r="Q251" s="33"/>
      <c r="R251" s="33"/>
      <c r="S251" s="33"/>
      <c r="T251" s="33"/>
      <c r="U251" s="7"/>
      <c r="V251" s="42"/>
    </row>
    <row r="252" spans="1:22" x14ac:dyDescent="0.25">
      <c r="A252" s="35" t="e">
        <f>#REF!</f>
        <v>#REF!</v>
      </c>
      <c r="B252" s="35" t="e">
        <f>#REF!</f>
        <v>#REF!</v>
      </c>
      <c r="C252" s="34" t="e">
        <f>#REF!</f>
        <v>#REF!</v>
      </c>
      <c r="D252" s="33"/>
      <c r="E252" s="33"/>
      <c r="F252" s="33"/>
      <c r="G252" s="33"/>
      <c r="H252" s="33"/>
      <c r="I252" s="33"/>
      <c r="J252" s="33"/>
      <c r="K252" s="33"/>
      <c r="L252" s="22"/>
      <c r="M252" s="33"/>
      <c r="N252" s="33"/>
      <c r="O252" s="33"/>
      <c r="P252" s="33"/>
      <c r="Q252" s="33"/>
      <c r="R252" s="33"/>
      <c r="S252" s="33"/>
      <c r="T252" s="33"/>
      <c r="U252" s="7"/>
      <c r="V252" s="42"/>
    </row>
    <row r="253" spans="1:22" x14ac:dyDescent="0.25">
      <c r="A253" s="35" t="e">
        <f>#REF!</f>
        <v>#REF!</v>
      </c>
      <c r="B253" s="35" t="e">
        <f>#REF!</f>
        <v>#REF!</v>
      </c>
      <c r="C253" s="34" t="e">
        <f>#REF!</f>
        <v>#REF!</v>
      </c>
      <c r="D253" s="33"/>
      <c r="E253" s="33"/>
      <c r="F253" s="33"/>
      <c r="G253" s="33"/>
      <c r="H253" s="33"/>
      <c r="I253" s="33"/>
      <c r="J253" s="33"/>
      <c r="K253" s="33"/>
      <c r="L253" s="22"/>
      <c r="M253" s="33"/>
      <c r="N253" s="33"/>
      <c r="O253" s="33"/>
      <c r="P253" s="33"/>
      <c r="Q253" s="33"/>
      <c r="R253" s="33"/>
      <c r="S253" s="33"/>
      <c r="T253" s="33"/>
      <c r="U253" s="7"/>
      <c r="V253" s="42"/>
    </row>
    <row r="254" spans="1:22" x14ac:dyDescent="0.25">
      <c r="A254" s="35" t="e">
        <f>#REF!</f>
        <v>#REF!</v>
      </c>
      <c r="B254" s="35" t="e">
        <f>#REF!</f>
        <v>#REF!</v>
      </c>
      <c r="C254" s="34" t="e">
        <f>#REF!</f>
        <v>#REF!</v>
      </c>
      <c r="D254" s="33"/>
      <c r="E254" s="33"/>
      <c r="F254" s="33"/>
      <c r="G254" s="33"/>
      <c r="H254" s="33"/>
      <c r="I254" s="33"/>
      <c r="J254" s="33"/>
      <c r="K254" s="33"/>
      <c r="L254" s="22"/>
      <c r="M254" s="33"/>
      <c r="N254" s="33"/>
      <c r="O254" s="33"/>
      <c r="P254" s="33"/>
      <c r="Q254" s="33"/>
      <c r="R254" s="33"/>
      <c r="S254" s="33"/>
      <c r="T254" s="33"/>
      <c r="U254" s="7"/>
      <c r="V254" s="42"/>
    </row>
    <row r="255" spans="1:22" x14ac:dyDescent="0.25">
      <c r="A255" s="35" t="e">
        <f>#REF!</f>
        <v>#REF!</v>
      </c>
      <c r="B255" s="35" t="e">
        <f>#REF!</f>
        <v>#REF!</v>
      </c>
      <c r="C255" s="34" t="e">
        <f>#REF!</f>
        <v>#REF!</v>
      </c>
      <c r="D255" s="33"/>
      <c r="E255" s="33"/>
      <c r="F255" s="33"/>
      <c r="G255" s="33"/>
      <c r="H255" s="33"/>
      <c r="I255" s="33"/>
      <c r="J255" s="33"/>
      <c r="K255" s="33"/>
      <c r="L255" s="22"/>
      <c r="M255" s="33"/>
      <c r="N255" s="33"/>
      <c r="O255" s="33"/>
      <c r="P255" s="33"/>
      <c r="Q255" s="33"/>
      <c r="R255" s="33"/>
      <c r="S255" s="33"/>
      <c r="T255" s="33"/>
      <c r="U255" s="7"/>
      <c r="V255" s="42"/>
    </row>
    <row r="256" spans="1:22" x14ac:dyDescent="0.25">
      <c r="A256" s="35" t="e">
        <f>#REF!</f>
        <v>#REF!</v>
      </c>
      <c r="B256" s="35" t="e">
        <f>#REF!</f>
        <v>#REF!</v>
      </c>
      <c r="C256" s="34" t="e">
        <f>#REF!</f>
        <v>#REF!</v>
      </c>
      <c r="D256" s="33"/>
      <c r="E256" s="33"/>
      <c r="F256" s="33"/>
      <c r="G256" s="33"/>
      <c r="H256" s="33"/>
      <c r="I256" s="33"/>
      <c r="J256" s="33"/>
      <c r="K256" s="33"/>
      <c r="L256" s="22"/>
      <c r="M256" s="33"/>
      <c r="N256" s="33"/>
      <c r="O256" s="33"/>
      <c r="P256" s="33"/>
      <c r="Q256" s="33"/>
      <c r="R256" s="33"/>
      <c r="S256" s="33"/>
      <c r="T256" s="33"/>
      <c r="U256" s="7"/>
      <c r="V256" s="42"/>
    </row>
    <row r="257" spans="1:22" x14ac:dyDescent="0.25">
      <c r="A257" s="35" t="e">
        <f>#REF!</f>
        <v>#REF!</v>
      </c>
      <c r="B257" s="35" t="e">
        <f>#REF!</f>
        <v>#REF!</v>
      </c>
      <c r="C257" s="34" t="e">
        <f>#REF!</f>
        <v>#REF!</v>
      </c>
      <c r="D257" s="33"/>
      <c r="E257" s="33"/>
      <c r="F257" s="33"/>
      <c r="G257" s="33"/>
      <c r="H257" s="33"/>
      <c r="I257" s="33"/>
      <c r="J257" s="33"/>
      <c r="K257" s="33"/>
      <c r="L257" s="22"/>
      <c r="M257" s="33"/>
      <c r="N257" s="33"/>
      <c r="O257" s="33"/>
      <c r="P257" s="33"/>
      <c r="Q257" s="33"/>
      <c r="R257" s="33"/>
      <c r="S257" s="33"/>
      <c r="T257" s="33"/>
      <c r="U257" s="7"/>
      <c r="V257" s="42"/>
    </row>
    <row r="258" spans="1:22" x14ac:dyDescent="0.25">
      <c r="A258" s="35" t="e">
        <f>#REF!</f>
        <v>#REF!</v>
      </c>
      <c r="B258" s="35" t="e">
        <f>#REF!</f>
        <v>#REF!</v>
      </c>
      <c r="C258" s="34" t="e">
        <f>#REF!</f>
        <v>#REF!</v>
      </c>
      <c r="D258" s="33"/>
      <c r="E258" s="33"/>
      <c r="F258" s="33"/>
      <c r="G258" s="33"/>
      <c r="H258" s="33"/>
      <c r="I258" s="33"/>
      <c r="J258" s="33"/>
      <c r="K258" s="33"/>
      <c r="L258" s="22"/>
      <c r="M258" s="33"/>
      <c r="N258" s="33"/>
      <c r="O258" s="33"/>
      <c r="P258" s="33"/>
      <c r="Q258" s="33"/>
      <c r="R258" s="33"/>
      <c r="S258" s="33"/>
      <c r="T258" s="33"/>
      <c r="U258" s="7"/>
      <c r="V258" s="42"/>
    </row>
    <row r="259" spans="1:22" x14ac:dyDescent="0.25">
      <c r="A259" s="35" t="e">
        <f>#REF!</f>
        <v>#REF!</v>
      </c>
      <c r="B259" s="35" t="e">
        <f>#REF!</f>
        <v>#REF!</v>
      </c>
      <c r="C259" s="34" t="e">
        <f>#REF!</f>
        <v>#REF!</v>
      </c>
      <c r="D259" s="33"/>
      <c r="E259" s="33"/>
      <c r="F259" s="33"/>
      <c r="G259" s="33"/>
      <c r="H259" s="33"/>
      <c r="I259" s="33"/>
      <c r="J259" s="33"/>
      <c r="K259" s="33"/>
      <c r="L259" s="22"/>
      <c r="M259" s="33"/>
      <c r="N259" s="33"/>
      <c r="O259" s="33"/>
      <c r="P259" s="33"/>
      <c r="Q259" s="33"/>
      <c r="R259" s="33"/>
      <c r="S259" s="33"/>
      <c r="T259" s="33"/>
      <c r="U259" s="7"/>
      <c r="V259" s="42"/>
    </row>
    <row r="260" spans="1:22" x14ac:dyDescent="0.25">
      <c r="A260" s="35" t="e">
        <f>#REF!</f>
        <v>#REF!</v>
      </c>
      <c r="B260" s="35" t="e">
        <f>#REF!</f>
        <v>#REF!</v>
      </c>
      <c r="C260" s="34" t="e">
        <f>#REF!</f>
        <v>#REF!</v>
      </c>
      <c r="D260" s="33"/>
      <c r="E260" s="33"/>
      <c r="F260" s="33"/>
      <c r="G260" s="33"/>
      <c r="H260" s="33"/>
      <c r="I260" s="33"/>
      <c r="J260" s="33"/>
      <c r="K260" s="33"/>
      <c r="L260" s="22"/>
      <c r="M260" s="33"/>
      <c r="N260" s="33"/>
      <c r="O260" s="33"/>
      <c r="P260" s="33"/>
      <c r="Q260" s="33"/>
      <c r="R260" s="33"/>
      <c r="S260" s="33"/>
      <c r="T260" s="33"/>
      <c r="U260" s="7"/>
      <c r="V260" s="42"/>
    </row>
    <row r="261" spans="1:22" x14ac:dyDescent="0.25">
      <c r="A261" s="35" t="e">
        <f>#REF!</f>
        <v>#REF!</v>
      </c>
      <c r="B261" s="35" t="e">
        <f>#REF!</f>
        <v>#REF!</v>
      </c>
      <c r="C261" s="34" t="e">
        <f>#REF!</f>
        <v>#REF!</v>
      </c>
      <c r="D261" s="33"/>
      <c r="E261" s="33"/>
      <c r="F261" s="33"/>
      <c r="G261" s="33"/>
      <c r="H261" s="33"/>
      <c r="I261" s="33"/>
      <c r="J261" s="33"/>
      <c r="K261" s="33"/>
      <c r="L261" s="22"/>
      <c r="M261" s="33"/>
      <c r="N261" s="33"/>
      <c r="O261" s="33"/>
      <c r="P261" s="33"/>
      <c r="Q261" s="33"/>
      <c r="R261" s="33"/>
      <c r="S261" s="33"/>
      <c r="T261" s="33"/>
      <c r="U261" s="7"/>
      <c r="V261" s="42"/>
    </row>
    <row r="262" spans="1:22" x14ac:dyDescent="0.25">
      <c r="A262" s="35" t="e">
        <f>#REF!</f>
        <v>#REF!</v>
      </c>
      <c r="B262" s="35" t="e">
        <f>#REF!</f>
        <v>#REF!</v>
      </c>
      <c r="C262" s="34" t="e">
        <f>#REF!</f>
        <v>#REF!</v>
      </c>
      <c r="D262" s="33"/>
      <c r="E262" s="33"/>
      <c r="F262" s="33"/>
      <c r="G262" s="33"/>
      <c r="H262" s="33"/>
      <c r="I262" s="33"/>
      <c r="J262" s="33"/>
      <c r="K262" s="33"/>
      <c r="L262" s="22"/>
      <c r="M262" s="33"/>
      <c r="N262" s="33"/>
      <c r="O262" s="33"/>
      <c r="P262" s="33"/>
      <c r="Q262" s="33"/>
      <c r="R262" s="33"/>
      <c r="S262" s="33"/>
      <c r="T262" s="33"/>
      <c r="U262" s="7"/>
      <c r="V262" s="42"/>
    </row>
    <row r="263" spans="1:22" x14ac:dyDescent="0.25">
      <c r="A263" s="35" t="e">
        <f>#REF!</f>
        <v>#REF!</v>
      </c>
      <c r="B263" s="35" t="e">
        <f>#REF!</f>
        <v>#REF!</v>
      </c>
      <c r="C263" s="34" t="e">
        <f>#REF!</f>
        <v>#REF!</v>
      </c>
      <c r="D263" s="33"/>
      <c r="E263" s="33"/>
      <c r="F263" s="33"/>
      <c r="G263" s="33"/>
      <c r="H263" s="33"/>
      <c r="I263" s="33"/>
      <c r="J263" s="33"/>
      <c r="K263" s="33"/>
      <c r="L263" s="22"/>
      <c r="M263" s="33"/>
      <c r="N263" s="33"/>
      <c r="O263" s="33"/>
      <c r="P263" s="33"/>
      <c r="Q263" s="33"/>
      <c r="R263" s="33"/>
      <c r="S263" s="33"/>
      <c r="T263" s="33"/>
      <c r="U263" s="7"/>
      <c r="V263" s="42"/>
    </row>
    <row r="264" spans="1:22" x14ac:dyDescent="0.25">
      <c r="A264" s="35" t="e">
        <f>#REF!</f>
        <v>#REF!</v>
      </c>
      <c r="B264" s="35" t="e">
        <f>#REF!</f>
        <v>#REF!</v>
      </c>
      <c r="C264" s="34" t="e">
        <f>#REF!</f>
        <v>#REF!</v>
      </c>
      <c r="D264" s="33"/>
      <c r="E264" s="33"/>
      <c r="F264" s="33"/>
      <c r="G264" s="33"/>
      <c r="H264" s="33"/>
      <c r="I264" s="33"/>
      <c r="J264" s="33"/>
      <c r="K264" s="33"/>
      <c r="L264" s="22"/>
      <c r="M264" s="33"/>
      <c r="N264" s="33"/>
      <c r="O264" s="33"/>
      <c r="P264" s="33"/>
      <c r="Q264" s="33"/>
      <c r="R264" s="33"/>
      <c r="S264" s="33"/>
      <c r="T264" s="33"/>
      <c r="U264" s="7"/>
      <c r="V264" s="42"/>
    </row>
    <row r="265" spans="1:22" x14ac:dyDescent="0.25">
      <c r="A265" s="35" t="e">
        <f>#REF!</f>
        <v>#REF!</v>
      </c>
      <c r="B265" s="35" t="e">
        <f>#REF!</f>
        <v>#REF!</v>
      </c>
      <c r="C265" s="34" t="e">
        <f>#REF!</f>
        <v>#REF!</v>
      </c>
      <c r="D265" s="33"/>
      <c r="E265" s="33"/>
      <c r="F265" s="33"/>
      <c r="G265" s="33"/>
      <c r="H265" s="33"/>
      <c r="I265" s="33"/>
      <c r="J265" s="33"/>
      <c r="K265" s="33"/>
      <c r="L265" s="22"/>
      <c r="M265" s="33"/>
      <c r="N265" s="33"/>
      <c r="O265" s="33"/>
      <c r="P265" s="33"/>
      <c r="Q265" s="33"/>
      <c r="R265" s="33"/>
      <c r="S265" s="33"/>
      <c r="T265" s="33"/>
      <c r="U265" s="7"/>
      <c r="V265" s="42"/>
    </row>
    <row r="266" spans="1:22" x14ac:dyDescent="0.25">
      <c r="A266" s="35" t="e">
        <f>#REF!</f>
        <v>#REF!</v>
      </c>
      <c r="B266" s="35" t="e">
        <f>#REF!</f>
        <v>#REF!</v>
      </c>
      <c r="C266" s="34" t="e">
        <f>#REF!</f>
        <v>#REF!</v>
      </c>
      <c r="D266" s="33"/>
      <c r="E266" s="33"/>
      <c r="F266" s="33"/>
      <c r="G266" s="33"/>
      <c r="H266" s="33"/>
      <c r="I266" s="33"/>
      <c r="J266" s="33"/>
      <c r="K266" s="33"/>
      <c r="L266" s="22"/>
      <c r="M266" s="33"/>
      <c r="N266" s="33"/>
      <c r="O266" s="33"/>
      <c r="P266" s="33"/>
      <c r="Q266" s="33"/>
      <c r="R266" s="33"/>
      <c r="S266" s="33"/>
      <c r="T266" s="33"/>
      <c r="U266" s="7"/>
      <c r="V266" s="42"/>
    </row>
    <row r="267" spans="1:22" x14ac:dyDescent="0.25">
      <c r="A267" s="35" t="e">
        <f>#REF!</f>
        <v>#REF!</v>
      </c>
      <c r="B267" s="35" t="e">
        <f>#REF!</f>
        <v>#REF!</v>
      </c>
      <c r="C267" s="34" t="e">
        <f>#REF!</f>
        <v>#REF!</v>
      </c>
      <c r="D267" s="33"/>
      <c r="E267" s="33"/>
      <c r="F267" s="33"/>
      <c r="G267" s="33"/>
      <c r="H267" s="33"/>
      <c r="I267" s="33"/>
      <c r="J267" s="33"/>
      <c r="K267" s="33"/>
      <c r="L267" s="22"/>
      <c r="M267" s="33"/>
      <c r="N267" s="33"/>
      <c r="O267" s="33"/>
      <c r="P267" s="33"/>
      <c r="Q267" s="33"/>
      <c r="R267" s="33"/>
      <c r="S267" s="33"/>
      <c r="T267" s="33"/>
      <c r="U267" s="7"/>
      <c r="V267" s="42"/>
    </row>
    <row r="268" spans="1:22" x14ac:dyDescent="0.25">
      <c r="A268" s="35" t="e">
        <f>#REF!</f>
        <v>#REF!</v>
      </c>
      <c r="B268" s="35" t="e">
        <f>#REF!</f>
        <v>#REF!</v>
      </c>
      <c r="C268" s="34" t="e">
        <f>#REF!</f>
        <v>#REF!</v>
      </c>
      <c r="D268" s="33"/>
      <c r="E268" s="33"/>
      <c r="F268" s="33"/>
      <c r="G268" s="33"/>
      <c r="H268" s="33"/>
      <c r="I268" s="33"/>
      <c r="J268" s="33"/>
      <c r="K268" s="33"/>
      <c r="L268" s="22"/>
      <c r="M268" s="33"/>
      <c r="N268" s="33"/>
      <c r="O268" s="33"/>
      <c r="P268" s="33"/>
      <c r="Q268" s="33"/>
      <c r="R268" s="33"/>
      <c r="S268" s="33"/>
      <c r="T268" s="33"/>
      <c r="U268" s="7"/>
      <c r="V268" s="42"/>
    </row>
    <row r="269" spans="1:22" x14ac:dyDescent="0.25">
      <c r="A269" s="35" t="e">
        <f>#REF!</f>
        <v>#REF!</v>
      </c>
      <c r="B269" s="35" t="e">
        <f>#REF!</f>
        <v>#REF!</v>
      </c>
      <c r="C269" s="34" t="e">
        <f>#REF!</f>
        <v>#REF!</v>
      </c>
      <c r="D269" s="33"/>
      <c r="E269" s="33"/>
      <c r="F269" s="33"/>
      <c r="G269" s="33"/>
      <c r="H269" s="33"/>
      <c r="I269" s="33"/>
      <c r="J269" s="33"/>
      <c r="K269" s="33"/>
      <c r="L269" s="22"/>
      <c r="M269" s="33"/>
      <c r="N269" s="33"/>
      <c r="O269" s="33"/>
      <c r="P269" s="33"/>
      <c r="Q269" s="33"/>
      <c r="R269" s="33"/>
      <c r="S269" s="33"/>
      <c r="T269" s="33"/>
      <c r="U269" s="7"/>
      <c r="V269" s="42"/>
    </row>
    <row r="270" spans="1:22" x14ac:dyDescent="0.25">
      <c r="A270" s="35" t="e">
        <f>#REF!</f>
        <v>#REF!</v>
      </c>
      <c r="B270" s="35" t="e">
        <f>#REF!</f>
        <v>#REF!</v>
      </c>
      <c r="C270" s="34" t="e">
        <f>#REF!</f>
        <v>#REF!</v>
      </c>
      <c r="D270" s="33"/>
      <c r="E270" s="33"/>
      <c r="F270" s="33"/>
      <c r="G270" s="33"/>
      <c r="H270" s="33"/>
      <c r="I270" s="33"/>
      <c r="J270" s="33"/>
      <c r="K270" s="33"/>
      <c r="L270" s="22"/>
      <c r="M270" s="33"/>
      <c r="N270" s="33"/>
      <c r="O270" s="33"/>
      <c r="P270" s="33"/>
      <c r="Q270" s="33"/>
      <c r="R270" s="33"/>
      <c r="S270" s="33"/>
      <c r="T270" s="33"/>
      <c r="U270" s="7"/>
      <c r="V270" s="42"/>
    </row>
    <row r="271" spans="1:22" x14ac:dyDescent="0.25">
      <c r="A271" s="35" t="e">
        <f>#REF!</f>
        <v>#REF!</v>
      </c>
      <c r="B271" s="35" t="e">
        <f>#REF!</f>
        <v>#REF!</v>
      </c>
      <c r="C271" s="34" t="e">
        <f>#REF!</f>
        <v>#REF!</v>
      </c>
      <c r="D271" s="33"/>
      <c r="E271" s="33"/>
      <c r="F271" s="33"/>
      <c r="G271" s="33"/>
      <c r="H271" s="33"/>
      <c r="I271" s="33"/>
      <c r="J271" s="33"/>
      <c r="K271" s="33"/>
      <c r="L271" s="22"/>
      <c r="M271" s="33"/>
      <c r="N271" s="33"/>
      <c r="O271" s="33"/>
      <c r="P271" s="33"/>
      <c r="Q271" s="33"/>
      <c r="R271" s="33"/>
      <c r="S271" s="33"/>
      <c r="T271" s="33"/>
      <c r="U271" s="7"/>
      <c r="V271" s="42"/>
    </row>
    <row r="272" spans="1:22" x14ac:dyDescent="0.25">
      <c r="A272" s="35" t="e">
        <f>#REF!</f>
        <v>#REF!</v>
      </c>
      <c r="B272" s="35" t="e">
        <f>#REF!</f>
        <v>#REF!</v>
      </c>
      <c r="C272" s="34" t="e">
        <f>#REF!</f>
        <v>#REF!</v>
      </c>
      <c r="D272" s="33"/>
      <c r="E272" s="33"/>
      <c r="F272" s="33"/>
      <c r="G272" s="33"/>
      <c r="H272" s="33"/>
      <c r="I272" s="33"/>
      <c r="J272" s="33"/>
      <c r="K272" s="33"/>
      <c r="L272" s="22"/>
      <c r="M272" s="33"/>
      <c r="N272" s="33"/>
      <c r="O272" s="33"/>
      <c r="P272" s="33"/>
      <c r="Q272" s="33"/>
      <c r="R272" s="33"/>
      <c r="S272" s="33"/>
      <c r="T272" s="33"/>
      <c r="U272" s="7"/>
      <c r="V272" s="42"/>
    </row>
    <row r="273" spans="1:22" x14ac:dyDescent="0.25">
      <c r="A273" s="35" t="e">
        <f>#REF!</f>
        <v>#REF!</v>
      </c>
      <c r="B273" s="35" t="e">
        <f>#REF!</f>
        <v>#REF!</v>
      </c>
      <c r="C273" s="34" t="e">
        <f>#REF!</f>
        <v>#REF!</v>
      </c>
      <c r="D273" s="33"/>
      <c r="E273" s="33"/>
      <c r="F273" s="33"/>
      <c r="G273" s="33"/>
      <c r="H273" s="33"/>
      <c r="I273" s="33"/>
      <c r="J273" s="33"/>
      <c r="K273" s="33"/>
      <c r="L273" s="22"/>
      <c r="M273" s="33"/>
      <c r="N273" s="33"/>
      <c r="O273" s="33"/>
      <c r="P273" s="33"/>
      <c r="Q273" s="33"/>
      <c r="R273" s="33"/>
      <c r="S273" s="33"/>
      <c r="T273" s="33"/>
      <c r="U273" s="7"/>
      <c r="V273" s="42"/>
    </row>
    <row r="274" spans="1:22" x14ac:dyDescent="0.25">
      <c r="A274" s="35" t="e">
        <f>#REF!</f>
        <v>#REF!</v>
      </c>
      <c r="B274" s="35" t="e">
        <f>#REF!</f>
        <v>#REF!</v>
      </c>
      <c r="C274" s="34" t="e">
        <f>#REF!</f>
        <v>#REF!</v>
      </c>
      <c r="D274" s="33"/>
      <c r="E274" s="33"/>
      <c r="F274" s="33"/>
      <c r="G274" s="33"/>
      <c r="H274" s="33"/>
      <c r="I274" s="33"/>
      <c r="J274" s="33"/>
      <c r="K274" s="33"/>
      <c r="L274" s="22"/>
      <c r="M274" s="33"/>
      <c r="N274" s="33"/>
      <c r="O274" s="33"/>
      <c r="P274" s="33"/>
      <c r="Q274" s="33"/>
      <c r="R274" s="33"/>
      <c r="S274" s="33"/>
      <c r="T274" s="33"/>
      <c r="U274" s="7"/>
      <c r="V274" s="42"/>
    </row>
    <row r="275" spans="1:22" x14ac:dyDescent="0.25">
      <c r="A275" s="35" t="e">
        <f>#REF!</f>
        <v>#REF!</v>
      </c>
      <c r="B275" s="35" t="e">
        <f>#REF!</f>
        <v>#REF!</v>
      </c>
      <c r="C275" s="34" t="e">
        <f>#REF!</f>
        <v>#REF!</v>
      </c>
      <c r="D275" s="33"/>
      <c r="E275" s="33"/>
      <c r="F275" s="33"/>
      <c r="G275" s="33"/>
      <c r="H275" s="33"/>
      <c r="I275" s="33"/>
      <c r="J275" s="33"/>
      <c r="K275" s="33"/>
      <c r="L275" s="22"/>
      <c r="M275" s="33"/>
      <c r="N275" s="33"/>
      <c r="O275" s="33"/>
      <c r="P275" s="33"/>
      <c r="Q275" s="33"/>
      <c r="R275" s="33"/>
      <c r="S275" s="33"/>
      <c r="T275" s="33"/>
      <c r="U275" s="7"/>
      <c r="V275" s="42"/>
    </row>
    <row r="276" spans="1:22" x14ac:dyDescent="0.25">
      <c r="A276" s="35" t="e">
        <f>#REF!</f>
        <v>#REF!</v>
      </c>
      <c r="B276" s="35" t="e">
        <f>#REF!</f>
        <v>#REF!</v>
      </c>
      <c r="C276" s="34" t="e">
        <f>#REF!</f>
        <v>#REF!</v>
      </c>
      <c r="D276" s="33"/>
      <c r="E276" s="33"/>
      <c r="F276" s="33"/>
      <c r="G276" s="33"/>
      <c r="H276" s="33"/>
      <c r="I276" s="33"/>
      <c r="J276" s="33"/>
      <c r="K276" s="33"/>
      <c r="L276" s="22"/>
      <c r="M276" s="33"/>
      <c r="N276" s="33"/>
      <c r="O276" s="33"/>
      <c r="P276" s="33"/>
      <c r="Q276" s="33"/>
      <c r="R276" s="33"/>
      <c r="S276" s="33"/>
      <c r="T276" s="33"/>
      <c r="U276" s="7"/>
      <c r="V276" s="42"/>
    </row>
    <row r="277" spans="1:22" x14ac:dyDescent="0.25">
      <c r="A277" s="35" t="e">
        <f>#REF!</f>
        <v>#REF!</v>
      </c>
      <c r="B277" s="35" t="e">
        <f>#REF!</f>
        <v>#REF!</v>
      </c>
      <c r="C277" s="34" t="e">
        <f>#REF!</f>
        <v>#REF!</v>
      </c>
      <c r="D277" s="33"/>
      <c r="E277" s="33"/>
      <c r="F277" s="33"/>
      <c r="G277" s="33"/>
      <c r="H277" s="33"/>
      <c r="I277" s="33"/>
      <c r="J277" s="33"/>
      <c r="K277" s="33"/>
      <c r="L277" s="22"/>
      <c r="M277" s="33"/>
      <c r="N277" s="33"/>
      <c r="O277" s="33"/>
      <c r="P277" s="33"/>
      <c r="Q277" s="33"/>
      <c r="R277" s="33"/>
      <c r="S277" s="33"/>
      <c r="T277" s="33"/>
      <c r="U277" s="7"/>
      <c r="V277" s="42"/>
    </row>
    <row r="278" spans="1:22" x14ac:dyDescent="0.25">
      <c r="A278" s="35" t="e">
        <f>#REF!</f>
        <v>#REF!</v>
      </c>
      <c r="B278" s="35" t="e">
        <f>#REF!</f>
        <v>#REF!</v>
      </c>
      <c r="C278" s="34" t="e">
        <f>#REF!</f>
        <v>#REF!</v>
      </c>
      <c r="D278" s="33"/>
      <c r="E278" s="33"/>
      <c r="F278" s="33"/>
      <c r="G278" s="33"/>
      <c r="H278" s="33"/>
      <c r="I278" s="33"/>
      <c r="J278" s="33"/>
      <c r="K278" s="33"/>
      <c r="L278" s="22"/>
      <c r="M278" s="33"/>
      <c r="N278" s="33"/>
      <c r="O278" s="33"/>
      <c r="P278" s="33"/>
      <c r="Q278" s="33"/>
      <c r="R278" s="33"/>
      <c r="S278" s="33"/>
      <c r="T278" s="33"/>
      <c r="U278" s="7"/>
      <c r="V278" s="42"/>
    </row>
    <row r="279" spans="1:22" x14ac:dyDescent="0.25">
      <c r="A279" s="35" t="e">
        <f>#REF!</f>
        <v>#REF!</v>
      </c>
      <c r="B279" s="35" t="e">
        <f>#REF!</f>
        <v>#REF!</v>
      </c>
      <c r="C279" s="34" t="e">
        <f>#REF!</f>
        <v>#REF!</v>
      </c>
      <c r="D279" s="33"/>
      <c r="E279" s="33"/>
      <c r="F279" s="33"/>
      <c r="G279" s="33"/>
      <c r="H279" s="33"/>
      <c r="I279" s="33"/>
      <c r="J279" s="33"/>
      <c r="K279" s="33"/>
      <c r="L279" s="22"/>
      <c r="M279" s="33"/>
      <c r="N279" s="33"/>
      <c r="O279" s="33"/>
      <c r="P279" s="33"/>
      <c r="Q279" s="33"/>
      <c r="R279" s="33"/>
      <c r="S279" s="33"/>
      <c r="T279" s="33"/>
      <c r="U279" s="7"/>
      <c r="V279" s="42"/>
    </row>
    <row r="280" spans="1:22" x14ac:dyDescent="0.25">
      <c r="A280" s="35" t="e">
        <f>#REF!</f>
        <v>#REF!</v>
      </c>
      <c r="B280" s="35" t="e">
        <f>#REF!</f>
        <v>#REF!</v>
      </c>
      <c r="C280" s="34" t="e">
        <f>#REF!</f>
        <v>#REF!</v>
      </c>
      <c r="D280" s="33"/>
      <c r="E280" s="33"/>
      <c r="F280" s="33"/>
      <c r="G280" s="33"/>
      <c r="H280" s="33"/>
      <c r="I280" s="33"/>
      <c r="J280" s="33"/>
      <c r="K280" s="33"/>
      <c r="L280" s="22"/>
      <c r="M280" s="33"/>
      <c r="N280" s="33"/>
      <c r="O280" s="33"/>
      <c r="P280" s="33"/>
      <c r="Q280" s="33"/>
      <c r="R280" s="33"/>
      <c r="S280" s="33"/>
      <c r="T280" s="33"/>
      <c r="U280" s="7"/>
      <c r="V280" s="42"/>
    </row>
    <row r="281" spans="1:22" x14ac:dyDescent="0.25">
      <c r="A281" s="35" t="e">
        <f>#REF!</f>
        <v>#REF!</v>
      </c>
      <c r="B281" s="35" t="e">
        <f>#REF!</f>
        <v>#REF!</v>
      </c>
      <c r="C281" s="34" t="e">
        <f>#REF!</f>
        <v>#REF!</v>
      </c>
      <c r="D281" s="33"/>
      <c r="E281" s="33"/>
      <c r="F281" s="33"/>
      <c r="G281" s="33"/>
      <c r="H281" s="33"/>
      <c r="I281" s="33"/>
      <c r="J281" s="33"/>
      <c r="K281" s="33"/>
      <c r="L281" s="22"/>
      <c r="M281" s="33"/>
      <c r="N281" s="33"/>
      <c r="O281" s="33"/>
      <c r="P281" s="33"/>
      <c r="Q281" s="33"/>
      <c r="R281" s="33"/>
      <c r="S281" s="33"/>
      <c r="T281" s="33"/>
      <c r="U281" s="7"/>
      <c r="V281" s="42"/>
    </row>
    <row r="282" spans="1:22" x14ac:dyDescent="0.25">
      <c r="A282" s="35" t="e">
        <f>#REF!</f>
        <v>#REF!</v>
      </c>
      <c r="B282" s="35" t="e">
        <f>#REF!</f>
        <v>#REF!</v>
      </c>
      <c r="C282" s="34" t="e">
        <f>#REF!</f>
        <v>#REF!</v>
      </c>
      <c r="D282" s="33"/>
      <c r="E282" s="33"/>
      <c r="F282" s="33"/>
      <c r="G282" s="33"/>
      <c r="H282" s="33"/>
      <c r="I282" s="33"/>
      <c r="J282" s="33"/>
      <c r="K282" s="33"/>
      <c r="L282" s="22"/>
      <c r="M282" s="33"/>
      <c r="N282" s="33"/>
      <c r="O282" s="33"/>
      <c r="P282" s="33"/>
      <c r="Q282" s="33"/>
      <c r="R282" s="33"/>
      <c r="S282" s="33"/>
      <c r="T282" s="33"/>
      <c r="U282" s="7"/>
      <c r="V282" s="42"/>
    </row>
    <row r="283" spans="1:22" x14ac:dyDescent="0.25">
      <c r="A283" s="35" t="e">
        <f>#REF!</f>
        <v>#REF!</v>
      </c>
      <c r="B283" s="35" t="e">
        <f>#REF!</f>
        <v>#REF!</v>
      </c>
      <c r="C283" s="34" t="e">
        <f>#REF!</f>
        <v>#REF!</v>
      </c>
      <c r="D283" s="33"/>
      <c r="E283" s="33"/>
      <c r="F283" s="33"/>
      <c r="G283" s="33"/>
      <c r="H283" s="33"/>
      <c r="I283" s="33"/>
      <c r="J283" s="33"/>
      <c r="K283" s="33"/>
      <c r="L283" s="22"/>
      <c r="M283" s="33"/>
      <c r="N283" s="33"/>
      <c r="O283" s="33"/>
      <c r="P283" s="33"/>
      <c r="Q283" s="33"/>
      <c r="R283" s="33"/>
      <c r="S283" s="33"/>
      <c r="T283" s="33"/>
      <c r="U283" s="7"/>
      <c r="V283" s="42"/>
    </row>
    <row r="284" spans="1:22" x14ac:dyDescent="0.25">
      <c r="A284" s="35" t="e">
        <f>#REF!</f>
        <v>#REF!</v>
      </c>
      <c r="B284" s="35" t="e">
        <f>#REF!</f>
        <v>#REF!</v>
      </c>
      <c r="C284" s="34" t="e">
        <f>#REF!</f>
        <v>#REF!</v>
      </c>
      <c r="D284" s="33"/>
      <c r="E284" s="33"/>
      <c r="F284" s="33"/>
      <c r="G284" s="33"/>
      <c r="H284" s="33"/>
      <c r="I284" s="33"/>
      <c r="J284" s="33"/>
      <c r="K284" s="33"/>
      <c r="L284" s="22"/>
      <c r="M284" s="33"/>
      <c r="N284" s="33"/>
      <c r="O284" s="33"/>
      <c r="P284" s="33"/>
      <c r="Q284" s="33"/>
      <c r="R284" s="33"/>
      <c r="S284" s="33"/>
      <c r="T284" s="33"/>
      <c r="U284" s="7"/>
      <c r="V284" s="42"/>
    </row>
    <row r="285" spans="1:22" x14ac:dyDescent="0.25">
      <c r="A285" s="35" t="e">
        <f>#REF!</f>
        <v>#REF!</v>
      </c>
      <c r="B285" s="35" t="e">
        <f>#REF!</f>
        <v>#REF!</v>
      </c>
      <c r="C285" s="34" t="e">
        <f>#REF!</f>
        <v>#REF!</v>
      </c>
      <c r="D285" s="33"/>
      <c r="E285" s="33"/>
      <c r="F285" s="33"/>
      <c r="G285" s="33"/>
      <c r="H285" s="33"/>
      <c r="I285" s="33"/>
      <c r="J285" s="33"/>
      <c r="K285" s="33"/>
      <c r="L285" s="22"/>
      <c r="M285" s="33"/>
      <c r="N285" s="33"/>
      <c r="O285" s="33"/>
      <c r="P285" s="33"/>
      <c r="Q285" s="33"/>
      <c r="R285" s="33"/>
      <c r="S285" s="33"/>
      <c r="T285" s="33"/>
      <c r="U285" s="7"/>
      <c r="V285" s="42"/>
    </row>
    <row r="286" spans="1:22" x14ac:dyDescent="0.25">
      <c r="A286" s="35" t="e">
        <f>#REF!</f>
        <v>#REF!</v>
      </c>
      <c r="B286" s="35" t="e">
        <f>#REF!</f>
        <v>#REF!</v>
      </c>
      <c r="C286" s="34" t="e">
        <f>#REF!</f>
        <v>#REF!</v>
      </c>
      <c r="D286" s="33"/>
      <c r="E286" s="33"/>
      <c r="F286" s="33"/>
      <c r="G286" s="33"/>
      <c r="H286" s="33"/>
      <c r="I286" s="33"/>
      <c r="J286" s="33"/>
      <c r="K286" s="33"/>
      <c r="L286" s="22"/>
      <c r="M286" s="33"/>
      <c r="N286" s="33"/>
      <c r="O286" s="33"/>
      <c r="P286" s="33"/>
      <c r="Q286" s="33"/>
      <c r="R286" s="33"/>
      <c r="S286" s="33"/>
      <c r="T286" s="33"/>
      <c r="U286" s="7"/>
      <c r="V286" s="42"/>
    </row>
    <row r="287" spans="1:22" x14ac:dyDescent="0.25">
      <c r="A287" s="35" t="e">
        <f>#REF!</f>
        <v>#REF!</v>
      </c>
      <c r="B287" s="35" t="e">
        <f>#REF!</f>
        <v>#REF!</v>
      </c>
      <c r="C287" s="34" t="e">
        <f>#REF!</f>
        <v>#REF!</v>
      </c>
      <c r="D287" s="33"/>
      <c r="E287" s="33"/>
      <c r="F287" s="33"/>
      <c r="G287" s="33"/>
      <c r="H287" s="33"/>
      <c r="I287" s="33"/>
      <c r="J287" s="33"/>
      <c r="K287" s="33"/>
      <c r="L287" s="22"/>
      <c r="M287" s="33"/>
      <c r="N287" s="33"/>
      <c r="O287" s="33"/>
      <c r="P287" s="33"/>
      <c r="Q287" s="33"/>
      <c r="R287" s="33"/>
      <c r="S287" s="33"/>
      <c r="T287" s="33"/>
      <c r="U287" s="7"/>
      <c r="V287" s="42"/>
    </row>
    <row r="288" spans="1:22" x14ac:dyDescent="0.25">
      <c r="A288" s="35" t="e">
        <f>#REF!</f>
        <v>#REF!</v>
      </c>
      <c r="B288" s="35" t="e">
        <f>#REF!</f>
        <v>#REF!</v>
      </c>
      <c r="C288" s="34" t="e">
        <f>#REF!</f>
        <v>#REF!</v>
      </c>
      <c r="D288" s="33"/>
      <c r="E288" s="33"/>
      <c r="F288" s="33"/>
      <c r="G288" s="33"/>
      <c r="H288" s="33"/>
      <c r="I288" s="33"/>
      <c r="J288" s="33"/>
      <c r="K288" s="33"/>
      <c r="L288" s="22"/>
      <c r="M288" s="33"/>
      <c r="N288" s="33"/>
      <c r="O288" s="33"/>
      <c r="P288" s="33"/>
      <c r="Q288" s="33"/>
      <c r="R288" s="33"/>
      <c r="S288" s="33"/>
      <c r="T288" s="33"/>
      <c r="U288" s="7"/>
      <c r="V288" s="42"/>
    </row>
    <row r="289" spans="1:22" x14ac:dyDescent="0.25">
      <c r="A289" s="35" t="e">
        <f>#REF!</f>
        <v>#REF!</v>
      </c>
      <c r="B289" s="35" t="e">
        <f>#REF!</f>
        <v>#REF!</v>
      </c>
      <c r="C289" s="34" t="e">
        <f>#REF!</f>
        <v>#REF!</v>
      </c>
      <c r="D289" s="33"/>
      <c r="E289" s="33"/>
      <c r="F289" s="33"/>
      <c r="G289" s="33"/>
      <c r="H289" s="33"/>
      <c r="I289" s="33"/>
      <c r="J289" s="33"/>
      <c r="K289" s="33"/>
      <c r="L289" s="22"/>
      <c r="M289" s="33"/>
      <c r="N289" s="33"/>
      <c r="O289" s="33"/>
      <c r="P289" s="33"/>
      <c r="Q289" s="33"/>
      <c r="R289" s="33"/>
      <c r="S289" s="33"/>
      <c r="T289" s="33"/>
      <c r="U289" s="7"/>
      <c r="V289" s="42"/>
    </row>
    <row r="290" spans="1:22" x14ac:dyDescent="0.25">
      <c r="A290" s="35" t="e">
        <f>#REF!</f>
        <v>#REF!</v>
      </c>
      <c r="B290" s="35" t="e">
        <f>#REF!</f>
        <v>#REF!</v>
      </c>
      <c r="C290" s="34" t="e">
        <f>#REF!</f>
        <v>#REF!</v>
      </c>
      <c r="D290" s="33"/>
      <c r="E290" s="33"/>
      <c r="F290" s="33"/>
      <c r="G290" s="33"/>
      <c r="H290" s="33"/>
      <c r="I290" s="33"/>
      <c r="J290" s="33"/>
      <c r="K290" s="33"/>
      <c r="L290" s="22"/>
      <c r="M290" s="33"/>
      <c r="N290" s="33"/>
      <c r="O290" s="33"/>
      <c r="P290" s="33"/>
      <c r="Q290" s="33"/>
      <c r="R290" s="33"/>
      <c r="S290" s="33"/>
      <c r="T290" s="33"/>
      <c r="U290" s="7"/>
      <c r="V290" s="42"/>
    </row>
    <row r="291" spans="1:22" x14ac:dyDescent="0.25">
      <c r="A291" s="35" t="e">
        <f>#REF!</f>
        <v>#REF!</v>
      </c>
      <c r="B291" s="35" t="e">
        <f>#REF!</f>
        <v>#REF!</v>
      </c>
      <c r="C291" s="34" t="e">
        <f>#REF!</f>
        <v>#REF!</v>
      </c>
      <c r="D291" s="33"/>
      <c r="E291" s="33"/>
      <c r="F291" s="33"/>
      <c r="G291" s="33"/>
      <c r="H291" s="33"/>
      <c r="I291" s="33"/>
      <c r="J291" s="33"/>
      <c r="K291" s="33"/>
      <c r="L291" s="22"/>
      <c r="M291" s="33"/>
      <c r="N291" s="33"/>
      <c r="O291" s="33"/>
      <c r="P291" s="33"/>
      <c r="Q291" s="33"/>
      <c r="R291" s="33"/>
      <c r="S291" s="33"/>
      <c r="T291" s="33"/>
      <c r="U291" s="7"/>
      <c r="V291" s="42"/>
    </row>
    <row r="292" spans="1:22" x14ac:dyDescent="0.25">
      <c r="A292" s="35" t="e">
        <f>#REF!</f>
        <v>#REF!</v>
      </c>
      <c r="B292" s="35" t="e">
        <f>#REF!</f>
        <v>#REF!</v>
      </c>
      <c r="C292" s="34" t="e">
        <f>#REF!</f>
        <v>#REF!</v>
      </c>
      <c r="D292" s="33"/>
      <c r="E292" s="33"/>
      <c r="F292" s="33"/>
      <c r="G292" s="33"/>
      <c r="H292" s="33"/>
      <c r="I292" s="33"/>
      <c r="J292" s="33"/>
      <c r="K292" s="33"/>
      <c r="L292" s="22"/>
      <c r="M292" s="33"/>
      <c r="N292" s="33"/>
      <c r="O292" s="33"/>
      <c r="P292" s="33"/>
      <c r="Q292" s="33"/>
      <c r="R292" s="33"/>
      <c r="S292" s="33"/>
      <c r="T292" s="33"/>
      <c r="U292" s="7"/>
      <c r="V292" s="42"/>
    </row>
    <row r="293" spans="1:22" x14ac:dyDescent="0.25">
      <c r="A293" s="35" t="e">
        <f>#REF!</f>
        <v>#REF!</v>
      </c>
      <c r="B293" s="35" t="e">
        <f>#REF!</f>
        <v>#REF!</v>
      </c>
      <c r="C293" s="34" t="e">
        <f>#REF!</f>
        <v>#REF!</v>
      </c>
      <c r="D293" s="33"/>
      <c r="E293" s="33"/>
      <c r="F293" s="33"/>
      <c r="G293" s="33"/>
      <c r="H293" s="33"/>
      <c r="I293" s="33"/>
      <c r="J293" s="33"/>
      <c r="K293" s="33"/>
      <c r="L293" s="22"/>
      <c r="M293" s="33"/>
      <c r="N293" s="33"/>
      <c r="O293" s="33"/>
      <c r="P293" s="33"/>
      <c r="Q293" s="33"/>
      <c r="R293" s="33"/>
      <c r="S293" s="33"/>
      <c r="T293" s="33"/>
      <c r="U293" s="7"/>
      <c r="V293" s="42"/>
    </row>
    <row r="294" spans="1:22" x14ac:dyDescent="0.25">
      <c r="A294" s="35" t="e">
        <f>#REF!</f>
        <v>#REF!</v>
      </c>
      <c r="B294" s="35" t="e">
        <f>#REF!</f>
        <v>#REF!</v>
      </c>
      <c r="C294" s="34" t="e">
        <f>#REF!</f>
        <v>#REF!</v>
      </c>
      <c r="D294" s="33"/>
      <c r="E294" s="33"/>
      <c r="F294" s="33"/>
      <c r="G294" s="33"/>
      <c r="H294" s="33"/>
      <c r="I294" s="33"/>
      <c r="J294" s="33"/>
      <c r="K294" s="33"/>
      <c r="L294" s="22"/>
      <c r="M294" s="33"/>
      <c r="N294" s="33"/>
      <c r="O294" s="33"/>
      <c r="P294" s="33"/>
      <c r="Q294" s="33"/>
      <c r="R294" s="33"/>
      <c r="S294" s="33"/>
      <c r="T294" s="33"/>
      <c r="U294" s="7"/>
      <c r="V294" s="42"/>
    </row>
    <row r="295" spans="1:22" x14ac:dyDescent="0.25">
      <c r="A295" s="35" t="e">
        <f>#REF!</f>
        <v>#REF!</v>
      </c>
      <c r="B295" s="35" t="e">
        <f>#REF!</f>
        <v>#REF!</v>
      </c>
      <c r="C295" s="34" t="e">
        <f>#REF!</f>
        <v>#REF!</v>
      </c>
      <c r="D295" s="33"/>
      <c r="E295" s="33"/>
      <c r="F295" s="33"/>
      <c r="G295" s="33"/>
      <c r="H295" s="33"/>
      <c r="I295" s="33"/>
      <c r="J295" s="33"/>
      <c r="K295" s="33"/>
      <c r="L295" s="22"/>
      <c r="M295" s="33"/>
      <c r="N295" s="33"/>
      <c r="O295" s="33"/>
      <c r="P295" s="33"/>
      <c r="Q295" s="33"/>
      <c r="R295" s="33"/>
      <c r="S295" s="33"/>
      <c r="T295" s="33"/>
      <c r="U295" s="7"/>
      <c r="V295" s="42"/>
    </row>
    <row r="296" spans="1:22" x14ac:dyDescent="0.25">
      <c r="A296" s="35" t="e">
        <f>#REF!</f>
        <v>#REF!</v>
      </c>
      <c r="B296" s="35" t="e">
        <f>#REF!</f>
        <v>#REF!</v>
      </c>
      <c r="C296" s="34" t="e">
        <f>#REF!</f>
        <v>#REF!</v>
      </c>
      <c r="D296" s="33"/>
      <c r="E296" s="33"/>
      <c r="F296" s="33"/>
      <c r="G296" s="33"/>
      <c r="H296" s="33"/>
      <c r="I296" s="33"/>
      <c r="J296" s="33"/>
      <c r="K296" s="33"/>
      <c r="L296" s="22"/>
      <c r="M296" s="33"/>
      <c r="N296" s="33"/>
      <c r="O296" s="33"/>
      <c r="P296" s="33"/>
      <c r="Q296" s="33"/>
      <c r="R296" s="33"/>
      <c r="S296" s="33"/>
      <c r="T296" s="33"/>
      <c r="U296" s="7"/>
      <c r="V296" s="42"/>
    </row>
    <row r="297" spans="1:22" x14ac:dyDescent="0.25">
      <c r="A297" s="35" t="e">
        <f>#REF!</f>
        <v>#REF!</v>
      </c>
      <c r="B297" s="35" t="e">
        <f>#REF!</f>
        <v>#REF!</v>
      </c>
      <c r="C297" s="34" t="e">
        <f>#REF!</f>
        <v>#REF!</v>
      </c>
      <c r="D297" s="33"/>
      <c r="E297" s="33"/>
      <c r="F297" s="33"/>
      <c r="G297" s="33"/>
      <c r="H297" s="33"/>
      <c r="I297" s="33"/>
      <c r="J297" s="33"/>
      <c r="K297" s="33"/>
      <c r="L297" s="22"/>
      <c r="M297" s="33"/>
      <c r="N297" s="33"/>
      <c r="O297" s="33"/>
      <c r="P297" s="33"/>
      <c r="Q297" s="33"/>
      <c r="R297" s="33"/>
      <c r="S297" s="33"/>
      <c r="T297" s="33"/>
      <c r="U297" s="7"/>
      <c r="V297" s="42"/>
    </row>
    <row r="298" spans="1:22" x14ac:dyDescent="0.25">
      <c r="A298" s="35" t="e">
        <f>#REF!</f>
        <v>#REF!</v>
      </c>
      <c r="B298" s="35" t="e">
        <f>#REF!</f>
        <v>#REF!</v>
      </c>
      <c r="C298" s="34" t="e">
        <f>#REF!</f>
        <v>#REF!</v>
      </c>
      <c r="D298" s="33"/>
      <c r="E298" s="33"/>
      <c r="F298" s="33"/>
      <c r="G298" s="33"/>
      <c r="H298" s="33"/>
      <c r="I298" s="33"/>
      <c r="J298" s="33"/>
      <c r="K298" s="33"/>
      <c r="L298" s="22"/>
      <c r="M298" s="33"/>
      <c r="N298" s="33"/>
      <c r="O298" s="33"/>
      <c r="P298" s="33"/>
      <c r="Q298" s="33"/>
      <c r="R298" s="33"/>
      <c r="S298" s="33"/>
      <c r="T298" s="33"/>
      <c r="U298" s="7"/>
      <c r="V298" s="42"/>
    </row>
    <row r="299" spans="1:22" x14ac:dyDescent="0.25">
      <c r="A299" s="35" t="e">
        <f>#REF!</f>
        <v>#REF!</v>
      </c>
      <c r="B299" s="35" t="e">
        <f>#REF!</f>
        <v>#REF!</v>
      </c>
      <c r="C299" s="34" t="e">
        <f>#REF!</f>
        <v>#REF!</v>
      </c>
      <c r="D299" s="33"/>
      <c r="E299" s="33"/>
      <c r="F299" s="33"/>
      <c r="G299" s="33"/>
      <c r="H299" s="33"/>
      <c r="I299" s="33"/>
      <c r="J299" s="33"/>
      <c r="K299" s="33"/>
      <c r="L299" s="22"/>
      <c r="M299" s="33"/>
      <c r="N299" s="33"/>
      <c r="O299" s="33"/>
      <c r="P299" s="33"/>
      <c r="Q299" s="33"/>
      <c r="R299" s="33"/>
      <c r="S299" s="33"/>
      <c r="T299" s="33"/>
      <c r="U299" s="7"/>
      <c r="V299" s="42"/>
    </row>
    <row r="300" spans="1:22" x14ac:dyDescent="0.25">
      <c r="A300" s="35" t="e">
        <f>#REF!</f>
        <v>#REF!</v>
      </c>
      <c r="B300" s="35" t="e">
        <f>#REF!</f>
        <v>#REF!</v>
      </c>
      <c r="C300" s="34" t="e">
        <f>#REF!</f>
        <v>#REF!</v>
      </c>
      <c r="D300" s="33"/>
      <c r="E300" s="33"/>
      <c r="F300" s="33"/>
      <c r="G300" s="33"/>
      <c r="H300" s="33"/>
      <c r="I300" s="33"/>
      <c r="J300" s="33"/>
      <c r="K300" s="33"/>
      <c r="L300" s="22"/>
      <c r="M300" s="33"/>
      <c r="N300" s="33"/>
      <c r="O300" s="33"/>
      <c r="P300" s="33"/>
      <c r="Q300" s="33"/>
      <c r="R300" s="33"/>
      <c r="S300" s="33"/>
      <c r="T300" s="33"/>
      <c r="U300" s="7"/>
      <c r="V300" s="42"/>
    </row>
    <row r="301" spans="1:22" x14ac:dyDescent="0.25">
      <c r="A301" s="35" t="e">
        <f>#REF!</f>
        <v>#REF!</v>
      </c>
      <c r="B301" s="35" t="e">
        <f>#REF!</f>
        <v>#REF!</v>
      </c>
      <c r="C301" s="34" t="e">
        <f>#REF!</f>
        <v>#REF!</v>
      </c>
      <c r="D301" s="33"/>
      <c r="E301" s="33"/>
      <c r="F301" s="33"/>
      <c r="G301" s="33"/>
      <c r="H301" s="33"/>
      <c r="I301" s="33"/>
      <c r="J301" s="33"/>
      <c r="K301" s="33"/>
      <c r="L301" s="22"/>
      <c r="M301" s="33"/>
      <c r="N301" s="33"/>
      <c r="O301" s="33"/>
      <c r="P301" s="33"/>
      <c r="Q301" s="33"/>
      <c r="R301" s="33"/>
      <c r="S301" s="33"/>
      <c r="T301" s="33"/>
      <c r="U301" s="7"/>
      <c r="V301" s="42"/>
    </row>
    <row r="302" spans="1:22" x14ac:dyDescent="0.25">
      <c r="A302" s="35" t="e">
        <f>#REF!</f>
        <v>#REF!</v>
      </c>
      <c r="B302" s="35" t="e">
        <f>#REF!</f>
        <v>#REF!</v>
      </c>
      <c r="C302" s="34" t="e">
        <f>#REF!</f>
        <v>#REF!</v>
      </c>
      <c r="D302" s="33"/>
      <c r="E302" s="33"/>
      <c r="F302" s="33"/>
      <c r="G302" s="33"/>
      <c r="H302" s="33"/>
      <c r="I302" s="33"/>
      <c r="J302" s="33"/>
      <c r="K302" s="33"/>
      <c r="L302" s="22"/>
      <c r="M302" s="33"/>
      <c r="N302" s="33"/>
      <c r="O302" s="33"/>
      <c r="P302" s="33"/>
      <c r="Q302" s="33"/>
      <c r="R302" s="33"/>
      <c r="S302" s="33"/>
      <c r="T302" s="33"/>
      <c r="U302" s="7"/>
      <c r="V302" s="42"/>
    </row>
    <row r="303" spans="1:22" x14ac:dyDescent="0.25">
      <c r="A303" s="35" t="e">
        <f>#REF!</f>
        <v>#REF!</v>
      </c>
      <c r="B303" s="35" t="e">
        <f>#REF!</f>
        <v>#REF!</v>
      </c>
      <c r="C303" s="34" t="e">
        <f>#REF!</f>
        <v>#REF!</v>
      </c>
      <c r="D303" s="33"/>
      <c r="E303" s="33"/>
      <c r="F303" s="33"/>
      <c r="G303" s="33"/>
      <c r="H303" s="33"/>
      <c r="I303" s="33"/>
      <c r="J303" s="33"/>
      <c r="K303" s="33"/>
      <c r="L303" s="22"/>
      <c r="M303" s="33"/>
      <c r="N303" s="33"/>
      <c r="O303" s="33"/>
      <c r="P303" s="33"/>
      <c r="Q303" s="33"/>
      <c r="R303" s="33"/>
      <c r="S303" s="33"/>
      <c r="T303" s="33"/>
      <c r="U303" s="7"/>
      <c r="V303" s="42"/>
    </row>
    <row r="304" spans="1:22" x14ac:dyDescent="0.25">
      <c r="A304" s="35" t="e">
        <f>#REF!</f>
        <v>#REF!</v>
      </c>
      <c r="B304" s="35" t="e">
        <f>#REF!</f>
        <v>#REF!</v>
      </c>
      <c r="C304" s="34" t="e">
        <f>#REF!</f>
        <v>#REF!</v>
      </c>
      <c r="D304" s="33"/>
      <c r="E304" s="33"/>
      <c r="F304" s="33"/>
      <c r="G304" s="33"/>
      <c r="H304" s="33"/>
      <c r="I304" s="33"/>
      <c r="J304" s="33"/>
      <c r="K304" s="33"/>
      <c r="L304" s="22"/>
      <c r="M304" s="33"/>
      <c r="N304" s="33"/>
      <c r="O304" s="33"/>
      <c r="P304" s="33"/>
      <c r="Q304" s="33"/>
      <c r="R304" s="33"/>
      <c r="S304" s="33"/>
      <c r="T304" s="33"/>
      <c r="U304" s="7"/>
      <c r="V304" s="42"/>
    </row>
    <row r="305" spans="1:22" x14ac:dyDescent="0.25">
      <c r="A305" s="35" t="e">
        <f>#REF!</f>
        <v>#REF!</v>
      </c>
      <c r="B305" s="35" t="e">
        <f>#REF!</f>
        <v>#REF!</v>
      </c>
      <c r="C305" s="34" t="e">
        <f>#REF!</f>
        <v>#REF!</v>
      </c>
      <c r="D305" s="33"/>
      <c r="E305" s="33"/>
      <c r="F305" s="33"/>
      <c r="G305" s="33"/>
      <c r="H305" s="33"/>
      <c r="I305" s="33"/>
      <c r="J305" s="33"/>
      <c r="K305" s="33"/>
      <c r="L305" s="22"/>
      <c r="M305" s="33"/>
      <c r="N305" s="33"/>
      <c r="O305" s="33"/>
      <c r="P305" s="33"/>
      <c r="Q305" s="33"/>
      <c r="R305" s="33"/>
      <c r="S305" s="33"/>
      <c r="T305" s="33"/>
      <c r="U305" s="7"/>
      <c r="V305" s="42"/>
    </row>
    <row r="306" spans="1:22" x14ac:dyDescent="0.25">
      <c r="A306" s="35" t="e">
        <f>#REF!</f>
        <v>#REF!</v>
      </c>
      <c r="B306" s="35" t="e">
        <f>#REF!</f>
        <v>#REF!</v>
      </c>
      <c r="C306" s="34" t="e">
        <f>#REF!</f>
        <v>#REF!</v>
      </c>
      <c r="D306" s="33"/>
      <c r="E306" s="33"/>
      <c r="F306" s="33"/>
      <c r="G306" s="33"/>
      <c r="H306" s="33"/>
      <c r="I306" s="33"/>
      <c r="J306" s="33"/>
      <c r="K306" s="33"/>
      <c r="L306" s="22"/>
      <c r="M306" s="33"/>
      <c r="N306" s="33"/>
      <c r="O306" s="33"/>
      <c r="P306" s="33"/>
      <c r="Q306" s="33"/>
      <c r="R306" s="33"/>
      <c r="S306" s="33"/>
      <c r="T306" s="33"/>
      <c r="U306" s="7"/>
      <c r="V306" s="42"/>
    </row>
    <row r="307" spans="1:22" x14ac:dyDescent="0.25">
      <c r="A307" s="35" t="e">
        <f>#REF!</f>
        <v>#REF!</v>
      </c>
      <c r="B307" s="35" t="e">
        <f>#REF!</f>
        <v>#REF!</v>
      </c>
      <c r="C307" s="34" t="e">
        <f>#REF!</f>
        <v>#REF!</v>
      </c>
      <c r="D307" s="33"/>
      <c r="E307" s="33"/>
      <c r="F307" s="33"/>
      <c r="G307" s="33"/>
      <c r="H307" s="33"/>
      <c r="I307" s="33"/>
      <c r="J307" s="33"/>
      <c r="K307" s="33"/>
      <c r="L307" s="22"/>
      <c r="M307" s="33"/>
      <c r="N307" s="33"/>
      <c r="O307" s="33"/>
      <c r="P307" s="33"/>
      <c r="Q307" s="33"/>
      <c r="R307" s="33"/>
      <c r="S307" s="33"/>
      <c r="T307" s="33"/>
      <c r="U307" s="7"/>
      <c r="V307" s="42"/>
    </row>
    <row r="308" spans="1:22" x14ac:dyDescent="0.25">
      <c r="A308" s="35" t="e">
        <f>#REF!</f>
        <v>#REF!</v>
      </c>
      <c r="B308" s="35" t="e">
        <f>#REF!</f>
        <v>#REF!</v>
      </c>
      <c r="C308" s="34" t="e">
        <f>#REF!</f>
        <v>#REF!</v>
      </c>
      <c r="D308" s="33"/>
      <c r="E308" s="33"/>
      <c r="F308" s="33"/>
      <c r="G308" s="33"/>
      <c r="H308" s="33"/>
      <c r="I308" s="33"/>
      <c r="J308" s="33"/>
      <c r="K308" s="33"/>
      <c r="L308" s="22"/>
      <c r="M308" s="33"/>
      <c r="N308" s="33"/>
      <c r="O308" s="33"/>
      <c r="P308" s="33"/>
      <c r="Q308" s="33"/>
      <c r="R308" s="33"/>
      <c r="S308" s="33"/>
      <c r="T308" s="33"/>
      <c r="U308" s="7"/>
      <c r="V308" s="42"/>
    </row>
  </sheetData>
  <sheetProtection formatCells="0" insertRows="0"/>
  <autoFilter ref="A18:V308" xr:uid="{00000000-0009-0000-0000-000007000000}"/>
  <mergeCells count="18">
    <mergeCell ref="A1:I6"/>
    <mergeCell ref="A7:A11"/>
    <mergeCell ref="B7:B11"/>
    <mergeCell ref="C7:D9"/>
    <mergeCell ref="C10:I11"/>
    <mergeCell ref="E7:J9"/>
    <mergeCell ref="T14:T17"/>
    <mergeCell ref="U14:U17"/>
    <mergeCell ref="A13:A16"/>
    <mergeCell ref="B13:C16"/>
    <mergeCell ref="O12:Q13"/>
    <mergeCell ref="R12:U13"/>
    <mergeCell ref="D13:D16"/>
    <mergeCell ref="E13:G16"/>
    <mergeCell ref="O14:O17"/>
    <mergeCell ref="P14:Q17"/>
    <mergeCell ref="R14:R17"/>
    <mergeCell ref="S14:S17"/>
  </mergeCells>
  <conditionalFormatting sqref="A1 A7:A13 A17 A309:A1007">
    <cfRule type="expression" dxfId="221" priority="280">
      <formula>$C1="Parcours Pédagogique"</formula>
    </cfRule>
    <cfRule type="expression" dxfId="220" priority="281">
      <formula>$C1="BLOC"</formula>
    </cfRule>
    <cfRule type="expression" dxfId="219" priority="282">
      <formula>$C1="OPTION"</formula>
    </cfRule>
  </conditionalFormatting>
  <conditionalFormatting sqref="A27 A29:A32">
    <cfRule type="expression" dxfId="218" priority="240">
      <formula>$E27="Création"</formula>
    </cfRule>
  </conditionalFormatting>
  <conditionalFormatting sqref="A29:A32 A27">
    <cfRule type="expression" dxfId="217" priority="239">
      <formula>$E27="Modification"</formula>
    </cfRule>
  </conditionalFormatting>
  <conditionalFormatting sqref="A30">
    <cfRule type="expression" dxfId="216" priority="238">
      <formula>$E30="Fermeture"</formula>
    </cfRule>
  </conditionalFormatting>
  <conditionalFormatting sqref="A34:A41">
    <cfRule type="expression" dxfId="215" priority="242">
      <formula>$E34="Modification"</formula>
    </cfRule>
    <cfRule type="expression" dxfId="214" priority="243">
      <formula>$E34="Création"</formula>
    </cfRule>
  </conditionalFormatting>
  <conditionalFormatting sqref="A41">
    <cfRule type="expression" dxfId="213" priority="241">
      <formula>$E41="Fermeture"</formula>
    </cfRule>
  </conditionalFormatting>
  <conditionalFormatting sqref="A42:A49">
    <cfRule type="expression" dxfId="212" priority="245">
      <formula>$E42="Modification"</formula>
    </cfRule>
    <cfRule type="expression" dxfId="211" priority="246">
      <formula>$E42="Création"</formula>
    </cfRule>
  </conditionalFormatting>
  <conditionalFormatting sqref="A49">
    <cfRule type="expression" dxfId="210" priority="244">
      <formula>$E49="Fermeture"</formula>
    </cfRule>
  </conditionalFormatting>
  <conditionalFormatting sqref="A51:A59">
    <cfRule type="expression" dxfId="209" priority="189">
      <formula>$E51="Modification"</formula>
    </cfRule>
    <cfRule type="expression" dxfId="208" priority="190">
      <formula>$E51="Création"</formula>
    </cfRule>
  </conditionalFormatting>
  <conditionalFormatting sqref="A55">
    <cfRule type="expression" dxfId="207" priority="188">
      <formula>$E55="Fermeture"</formula>
    </cfRule>
  </conditionalFormatting>
  <conditionalFormatting sqref="A62">
    <cfRule type="expression" dxfId="206" priority="184">
      <formula>$C62="Modification MCC"</formula>
    </cfRule>
    <cfRule type="expression" dxfId="205" priority="185">
      <formula>$C62="Modification"</formula>
    </cfRule>
    <cfRule type="expression" dxfId="204" priority="186">
      <formula>$C62="Création"</formula>
    </cfRule>
    <cfRule type="expression" dxfId="203" priority="187">
      <formula>$C62="Fermeture"</formula>
    </cfRule>
  </conditionalFormatting>
  <conditionalFormatting sqref="A18:V18 A60:U61 B62:U62 A63:U308">
    <cfRule type="expression" dxfId="202" priority="289">
      <formula>$C18="Modification MCC"</formula>
    </cfRule>
    <cfRule type="expression" dxfId="201" priority="290">
      <formula>$C18="Modification"</formula>
    </cfRule>
    <cfRule type="expression" dxfId="200" priority="291">
      <formula>$C18="Création"</formula>
    </cfRule>
    <cfRule type="expression" dxfId="199" priority="292">
      <formula>$C18="Fermeture"</formula>
    </cfRule>
  </conditionalFormatting>
  <conditionalFormatting sqref="B50">
    <cfRule type="expression" dxfId="198" priority="156">
      <formula>$C50="Modification MCC"</formula>
    </cfRule>
    <cfRule type="expression" dxfId="197" priority="157">
      <formula>$C50="Modification"</formula>
    </cfRule>
    <cfRule type="expression" dxfId="196" priority="158">
      <formula>$C50="Création"</formula>
    </cfRule>
    <cfRule type="expression" dxfId="195" priority="159">
      <formula>$C50="Fermeture"</formula>
    </cfRule>
  </conditionalFormatting>
  <conditionalFormatting sqref="B28:L28">
    <cfRule type="expression" dxfId="194" priority="209">
      <formula>$C28="Modification MCC"</formula>
    </cfRule>
    <cfRule type="expression" dxfId="193" priority="210">
      <formula>$C28="Modification"</formula>
    </cfRule>
    <cfRule type="expression" dxfId="192" priority="211">
      <formula>$C28="Création"</formula>
    </cfRule>
    <cfRule type="expression" dxfId="191" priority="212">
      <formula>$C28="Fermeture"</formula>
    </cfRule>
  </conditionalFormatting>
  <conditionalFormatting sqref="B33:L33">
    <cfRule type="expression" dxfId="190" priority="200">
      <formula>$C33="Modification MCC"</formula>
    </cfRule>
    <cfRule type="expression" dxfId="189" priority="201">
      <formula>$C33="Modification"</formula>
    </cfRule>
    <cfRule type="expression" dxfId="188" priority="202">
      <formula>$C33="Création"</formula>
    </cfRule>
    <cfRule type="expression" dxfId="187" priority="203">
      <formula>$C33="Fermeture"</formula>
    </cfRule>
  </conditionalFormatting>
  <conditionalFormatting sqref="B55:L55">
    <cfRule type="expression" dxfId="186" priority="191">
      <formula>$C55="Modification MCC"</formula>
    </cfRule>
    <cfRule type="expression" dxfId="185" priority="192">
      <formula>$C55="Modification"</formula>
    </cfRule>
    <cfRule type="expression" dxfId="184" priority="193">
      <formula>$C55="Création"</formula>
    </cfRule>
    <cfRule type="expression" dxfId="183" priority="194">
      <formula>$C55="Fermeture"</formula>
    </cfRule>
  </conditionalFormatting>
  <conditionalFormatting sqref="M28:U28 B29:U32 M33:U33 B34:U49 B51:U54 M55:U55 B56:U59">
    <cfRule type="expression" dxfId="182" priority="256">
      <formula>$C28="Modification"</formula>
    </cfRule>
    <cfRule type="expression" dxfId="181" priority="257">
      <formula>$C28="Création"</formula>
    </cfRule>
    <cfRule type="expression" dxfId="180" priority="258">
      <formula>$C28="Fermeture"</formula>
    </cfRule>
  </conditionalFormatting>
  <conditionalFormatting sqref="B27:U27">
    <cfRule type="expression" dxfId="179" priority="221">
      <formula>$C27="Modification MCC"</formula>
    </cfRule>
    <cfRule type="expression" dxfId="178" priority="222">
      <formula>$C27="Modification"</formula>
    </cfRule>
    <cfRule type="expression" dxfId="177" priority="223">
      <formula>$C27="Création"</formula>
    </cfRule>
    <cfRule type="expression" dxfId="176" priority="224">
      <formula>$C27="Fermeture"</formula>
    </cfRule>
  </conditionalFormatting>
  <conditionalFormatting sqref="B51:U54 M55:U55 B56:U59 M28:U28 B29:U32 M33:U33 B34:U49">
    <cfRule type="expression" dxfId="175" priority="255">
      <formula>$C28="Modification MCC"</formula>
    </cfRule>
  </conditionalFormatting>
  <conditionalFormatting sqref="D50:G50">
    <cfRule type="expression" dxfId="174" priority="152">
      <formula>$C50="Modification MCC"</formula>
    </cfRule>
    <cfRule type="expression" dxfId="173" priority="153">
      <formula>$C50="Modification"</formula>
    </cfRule>
    <cfRule type="expression" dxfId="172" priority="154">
      <formula>$C50="Création"</formula>
    </cfRule>
    <cfRule type="expression" dxfId="171" priority="155">
      <formula>$C50="Fermeture"</formula>
    </cfRule>
  </conditionalFormatting>
  <conditionalFormatting sqref="E7">
    <cfRule type="expression" dxfId="170" priority="180">
      <formula>$C7="Option"</formula>
    </cfRule>
  </conditionalFormatting>
  <conditionalFormatting sqref="J1:L6 K7:L9">
    <cfRule type="expression" dxfId="169" priority="250">
      <formula>$I1="NON"</formula>
    </cfRule>
  </conditionalFormatting>
  <conditionalFormatting sqref="J10:L18 J27:L1007">
    <cfRule type="expression" dxfId="168" priority="142">
      <formula>$I10="NON"</formula>
    </cfRule>
  </conditionalFormatting>
  <conditionalFormatting sqref="J50:L50">
    <cfRule type="expression" dxfId="167" priority="143">
      <formula>$C50="Modification MCC"</formula>
    </cfRule>
    <cfRule type="expression" dxfId="166" priority="144">
      <formula>$C50="Modification"</formula>
    </cfRule>
    <cfRule type="expression" dxfId="165" priority="145">
      <formula>$C50="Création"</formula>
    </cfRule>
    <cfRule type="expression" dxfId="164" priority="146">
      <formula>$C50="Fermeture"</formula>
    </cfRule>
  </conditionalFormatting>
  <conditionalFormatting sqref="J1:U6 B7:D9 K7:U9 B10:C10 J10:U11 B11 B12:O12 R12 B13 D13:E13 H13 M13:N13 M14:P14 R14:U17 H15 M15:O16 B17:O17 B309:U1007">
    <cfRule type="expression" dxfId="163" priority="286">
      <formula>$D1="Modification"</formula>
    </cfRule>
    <cfRule type="expression" dxfId="162" priority="287">
      <formula>$D1="Création"</formula>
    </cfRule>
    <cfRule type="expression" dxfId="161" priority="288">
      <formula>$D1="Fermeture"</formula>
    </cfRule>
  </conditionalFormatting>
  <conditionalFormatting sqref="J1:U6 K7:U9 B309:U1007 J10:U11 B12:O12 M14:P14 M15:O16 B17:O17 R14:U17 B7:D9 B10:C10 B11 R12 B13 D13:E13 H13 M13:N13 H15">
    <cfRule type="expression" dxfId="160" priority="285">
      <formula>$D1="Modification MCC"</formula>
    </cfRule>
  </conditionalFormatting>
  <conditionalFormatting sqref="M50">
    <cfRule type="expression" dxfId="159" priority="138">
      <formula>$C50="Modification MCC"</formula>
    </cfRule>
    <cfRule type="expression" dxfId="158" priority="139">
      <formula>$C50="Modification"</formula>
    </cfRule>
    <cfRule type="expression" dxfId="157" priority="140">
      <formula>$C50="Création"</formula>
    </cfRule>
    <cfRule type="expression" dxfId="156" priority="141">
      <formula>$C50="Fermeture"</formula>
    </cfRule>
  </conditionalFormatting>
  <conditionalFormatting sqref="N18">
    <cfRule type="expression" dxfId="155" priority="173">
      <formula>$M18="CT (Contrôle terminal)"</formula>
    </cfRule>
  </conditionalFormatting>
  <conditionalFormatting sqref="N18 N27:N49">
    <cfRule type="expression" dxfId="154" priority="174">
      <formula>$M18="CCI (CC Intégral)"</formula>
    </cfRule>
  </conditionalFormatting>
  <conditionalFormatting sqref="N51:N308">
    <cfRule type="expression" dxfId="153" priority="253">
      <formula>$M51="CT (Contrôle terminal)"</formula>
    </cfRule>
    <cfRule type="expression" dxfId="152" priority="254">
      <formula>$M51="CCI (CC Intégral)"</formula>
    </cfRule>
  </conditionalFormatting>
  <conditionalFormatting sqref="N27:O49">
    <cfRule type="expression" dxfId="151" priority="218">
      <formula>$M27="CT (Contrôle terminal)"</formula>
    </cfRule>
  </conditionalFormatting>
  <conditionalFormatting sqref="O1:O18">
    <cfRule type="expression" dxfId="150" priority="172">
      <formula>$M1="CT (Contrôle terminal)"</formula>
    </cfRule>
  </conditionalFormatting>
  <conditionalFormatting sqref="O50">
    <cfRule type="expression" dxfId="149" priority="134">
      <formula>$C50="Modification MCC"</formula>
    </cfRule>
    <cfRule type="expression" dxfId="148" priority="135">
      <formula>$C50="Modification"</formula>
    </cfRule>
    <cfRule type="expression" dxfId="147" priority="136">
      <formula>$C50="Création"</formula>
    </cfRule>
    <cfRule type="expression" dxfId="146" priority="137">
      <formula>$C50="Fermeture"</formula>
    </cfRule>
  </conditionalFormatting>
  <conditionalFormatting sqref="O50:O1007">
    <cfRule type="expression" dxfId="145" priority="160">
      <formula>$M50="CT (Contrôle terminal)"</formula>
    </cfRule>
  </conditionalFormatting>
  <conditionalFormatting sqref="P1:Q18 P27:Q49">
    <cfRule type="expression" dxfId="144" priority="169">
      <formula>$M1="CCI (CC Intégral)"</formula>
    </cfRule>
  </conditionalFormatting>
  <conditionalFormatting sqref="P51:Q1007">
    <cfRule type="expression" dxfId="143" priority="249">
      <formula>$M51="CCI (CC Intégral)"</formula>
    </cfRule>
  </conditionalFormatting>
  <conditionalFormatting sqref="R27:U49">
    <cfRule type="expression" dxfId="142" priority="171">
      <formula>$H$15="Session Unique"</formula>
    </cfRule>
  </conditionalFormatting>
  <conditionalFormatting sqref="R51:U308">
    <cfRule type="expression" dxfId="141" priority="251">
      <formula>$H$15="Session Unique"</formula>
    </cfRule>
  </conditionalFormatting>
  <conditionalFormatting sqref="S1:T18 S27:T49">
    <cfRule type="expression" dxfId="140" priority="167">
      <formula>$R1="Autres"</formula>
    </cfRule>
  </conditionalFormatting>
  <conditionalFormatting sqref="S51:T1007">
    <cfRule type="expression" dxfId="139" priority="247">
      <formula>$R51="Autres"</formula>
    </cfRule>
  </conditionalFormatting>
  <conditionalFormatting sqref="U1:U18 U27:U49">
    <cfRule type="expression" dxfId="138" priority="168">
      <formula>$R1="CT (Contrôle terminal)"</formula>
    </cfRule>
  </conditionalFormatting>
  <conditionalFormatting sqref="U51:U1007">
    <cfRule type="expression" dxfId="137" priority="248">
      <formula>$R51="CT (Contrôle terminal)"</formula>
    </cfRule>
  </conditionalFormatting>
  <conditionalFormatting sqref="V18">
    <cfRule type="expression" dxfId="136" priority="275">
      <formula>$R18="CT (Contrôle terminal)"</formula>
    </cfRule>
  </conditionalFormatting>
  <conditionalFormatting sqref="A19">
    <cfRule type="expression" dxfId="135" priority="117">
      <formula>$E19="Création"</formula>
    </cfRule>
  </conditionalFormatting>
  <conditionalFormatting sqref="A19">
    <cfRule type="expression" dxfId="134" priority="116">
      <formula>$E19="Modification"</formula>
    </cfRule>
  </conditionalFormatting>
  <conditionalFormatting sqref="A19">
    <cfRule type="expression" dxfId="133" priority="133">
      <formula>$E19="Fermeture"</formula>
    </cfRule>
  </conditionalFormatting>
  <conditionalFormatting sqref="B19:C19">
    <cfRule type="expression" dxfId="132" priority="118">
      <formula>$C19="Modification MCC"</formula>
    </cfRule>
    <cfRule type="expression" dxfId="131" priority="119">
      <formula>$C19="Modification"</formula>
    </cfRule>
    <cfRule type="expression" dxfId="130" priority="120">
      <formula>$C19="Création"</formula>
    </cfRule>
    <cfRule type="expression" dxfId="129" priority="121">
      <formula>$C19="Fermeture"</formula>
    </cfRule>
  </conditionalFormatting>
  <conditionalFormatting sqref="D19:U19">
    <cfRule type="expression" dxfId="128" priority="129">
      <formula>$C19="Modification MCC"</formula>
    </cfRule>
    <cfRule type="expression" dxfId="127" priority="130">
      <formula>$C19="Modification"</formula>
    </cfRule>
    <cfRule type="expression" dxfId="126" priority="131">
      <formula>$C19="Création"</formula>
    </cfRule>
    <cfRule type="expression" dxfId="125" priority="132">
      <formula>$C19="Fermeture"</formula>
    </cfRule>
  </conditionalFormatting>
  <conditionalFormatting sqref="J19:L19">
    <cfRule type="expression" dxfId="124" priority="115">
      <formula>$I19="NON"</formula>
    </cfRule>
  </conditionalFormatting>
  <conditionalFormatting sqref="N19">
    <cfRule type="expression" dxfId="123" priority="127">
      <formula>$M19="CT (Contrôle terminal)"</formula>
    </cfRule>
    <cfRule type="expression" dxfId="122" priority="128">
      <formula>$M19="CCI (CC Intégral)"</formula>
    </cfRule>
  </conditionalFormatting>
  <conditionalFormatting sqref="O19">
    <cfRule type="expression" dxfId="121" priority="126">
      <formula>$M19="CT (Contrôle terminal)"</formula>
    </cfRule>
  </conditionalFormatting>
  <conditionalFormatting sqref="P19:Q19">
    <cfRule type="expression" dxfId="120" priority="124">
      <formula>$M19="CCI (CC Intégral)"</formula>
    </cfRule>
  </conditionalFormatting>
  <conditionalFormatting sqref="R19:U19">
    <cfRule type="expression" dxfId="119" priority="125">
      <formula>$H$15="Session Unique"</formula>
    </cfRule>
  </conditionalFormatting>
  <conditionalFormatting sqref="S19:T19">
    <cfRule type="expression" dxfId="118" priority="122">
      <formula>$R19="Autres"</formula>
    </cfRule>
  </conditionalFormatting>
  <conditionalFormatting sqref="U19">
    <cfRule type="expression" dxfId="117" priority="123">
      <formula>$R19="CT (Contrôle terminal)"</formula>
    </cfRule>
  </conditionalFormatting>
  <conditionalFormatting sqref="A20">
    <cfRule type="expression" dxfId="116" priority="98">
      <formula>$E20="Création"</formula>
    </cfRule>
  </conditionalFormatting>
  <conditionalFormatting sqref="A20">
    <cfRule type="expression" dxfId="115" priority="97">
      <formula>$E20="Modification"</formula>
    </cfRule>
  </conditionalFormatting>
  <conditionalFormatting sqref="A20">
    <cfRule type="expression" dxfId="114" priority="114">
      <formula>$E20="Fermeture"</formula>
    </cfRule>
  </conditionalFormatting>
  <conditionalFormatting sqref="B20:C20">
    <cfRule type="expression" dxfId="113" priority="99">
      <formula>$C20="Modification MCC"</formula>
    </cfRule>
    <cfRule type="expression" dxfId="112" priority="100">
      <formula>$C20="Modification"</formula>
    </cfRule>
    <cfRule type="expression" dxfId="111" priority="101">
      <formula>$C20="Création"</formula>
    </cfRule>
    <cfRule type="expression" dxfId="110" priority="102">
      <formula>$C20="Fermeture"</formula>
    </cfRule>
  </conditionalFormatting>
  <conditionalFormatting sqref="D20:U20">
    <cfRule type="expression" dxfId="109" priority="110">
      <formula>$C20="Modification MCC"</formula>
    </cfRule>
    <cfRule type="expression" dxfId="108" priority="111">
      <formula>$C20="Modification"</formula>
    </cfRule>
    <cfRule type="expression" dxfId="107" priority="112">
      <formula>$C20="Création"</formula>
    </cfRule>
    <cfRule type="expression" dxfId="106" priority="113">
      <formula>$C20="Fermeture"</formula>
    </cfRule>
  </conditionalFormatting>
  <conditionalFormatting sqref="J20:L20">
    <cfRule type="expression" dxfId="105" priority="96">
      <formula>$I20="NON"</formula>
    </cfRule>
  </conditionalFormatting>
  <conditionalFormatting sqref="N20">
    <cfRule type="expression" dxfId="104" priority="108">
      <formula>$M20="CT (Contrôle terminal)"</formula>
    </cfRule>
    <cfRule type="expression" dxfId="103" priority="109">
      <formula>$M20="CCI (CC Intégral)"</formula>
    </cfRule>
  </conditionalFormatting>
  <conditionalFormatting sqref="O20">
    <cfRule type="expression" dxfId="102" priority="107">
      <formula>$M20="CT (Contrôle terminal)"</formula>
    </cfRule>
  </conditionalFormatting>
  <conditionalFormatting sqref="P20:Q20">
    <cfRule type="expression" dxfId="101" priority="105">
      <formula>$M20="CCI (CC Intégral)"</formula>
    </cfRule>
  </conditionalFormatting>
  <conditionalFormatting sqref="R20:U20">
    <cfRule type="expression" dxfId="100" priority="106">
      <formula>$H$15="Session Unique"</formula>
    </cfRule>
  </conditionalFormatting>
  <conditionalFormatting sqref="S20:T20">
    <cfRule type="expression" dxfId="99" priority="103">
      <formula>$R20="Autres"</formula>
    </cfRule>
  </conditionalFormatting>
  <conditionalFormatting sqref="U20">
    <cfRule type="expression" dxfId="98" priority="104">
      <formula>$R20="CT (Contrôle terminal)"</formula>
    </cfRule>
  </conditionalFormatting>
  <conditionalFormatting sqref="A21">
    <cfRule type="expression" dxfId="97" priority="79">
      <formula>$E21="Création"</formula>
    </cfRule>
  </conditionalFormatting>
  <conditionalFormatting sqref="A21">
    <cfRule type="expression" dxfId="96" priority="78">
      <formula>$E21="Modification"</formula>
    </cfRule>
  </conditionalFormatting>
  <conditionalFormatting sqref="A21">
    <cfRule type="expression" dxfId="95" priority="95">
      <formula>$E21="Fermeture"</formula>
    </cfRule>
  </conditionalFormatting>
  <conditionalFormatting sqref="B21:C21">
    <cfRule type="expression" dxfId="94" priority="80">
      <formula>$C21="Modification MCC"</formula>
    </cfRule>
    <cfRule type="expression" dxfId="93" priority="81">
      <formula>$C21="Modification"</formula>
    </cfRule>
    <cfRule type="expression" dxfId="92" priority="82">
      <formula>$C21="Création"</formula>
    </cfRule>
    <cfRule type="expression" dxfId="91" priority="83">
      <formula>$C21="Fermeture"</formula>
    </cfRule>
  </conditionalFormatting>
  <conditionalFormatting sqref="D21:U21">
    <cfRule type="expression" dxfId="90" priority="91">
      <formula>$C21="Modification MCC"</formula>
    </cfRule>
    <cfRule type="expression" dxfId="89" priority="92">
      <formula>$C21="Modification"</formula>
    </cfRule>
    <cfRule type="expression" dxfId="88" priority="93">
      <formula>$C21="Création"</formula>
    </cfRule>
    <cfRule type="expression" dxfId="87" priority="94">
      <formula>$C21="Fermeture"</formula>
    </cfRule>
  </conditionalFormatting>
  <conditionalFormatting sqref="J21:L21">
    <cfRule type="expression" dxfId="86" priority="77">
      <formula>$I21="NON"</formula>
    </cfRule>
  </conditionalFormatting>
  <conditionalFormatting sqref="N21">
    <cfRule type="expression" dxfId="85" priority="89">
      <formula>$M21="CT (Contrôle terminal)"</formula>
    </cfRule>
    <cfRule type="expression" dxfId="84" priority="90">
      <formula>$M21="CCI (CC Intégral)"</formula>
    </cfRule>
  </conditionalFormatting>
  <conditionalFormatting sqref="O21">
    <cfRule type="expression" dxfId="83" priority="88">
      <formula>$M21="CT (Contrôle terminal)"</formula>
    </cfRule>
  </conditionalFormatting>
  <conditionalFormatting sqref="P21:Q21">
    <cfRule type="expression" dxfId="82" priority="86">
      <formula>$M21="CCI (CC Intégral)"</formula>
    </cfRule>
  </conditionalFormatting>
  <conditionalFormatting sqref="R21:U21">
    <cfRule type="expression" dxfId="81" priority="87">
      <formula>$H$15="Session Unique"</formula>
    </cfRule>
  </conditionalFormatting>
  <conditionalFormatting sqref="S21:T21">
    <cfRule type="expression" dxfId="80" priority="84">
      <formula>$R21="Autres"</formula>
    </cfRule>
  </conditionalFormatting>
  <conditionalFormatting sqref="U21">
    <cfRule type="expression" dxfId="79" priority="85">
      <formula>$R21="CT (Contrôle terminal)"</formula>
    </cfRule>
  </conditionalFormatting>
  <conditionalFormatting sqref="A22">
    <cfRule type="expression" dxfId="78" priority="60">
      <formula>$E22="Création"</formula>
    </cfRule>
  </conditionalFormatting>
  <conditionalFormatting sqref="A22">
    <cfRule type="expression" dxfId="77" priority="59">
      <formula>$E22="Modification"</formula>
    </cfRule>
  </conditionalFormatting>
  <conditionalFormatting sqref="A22">
    <cfRule type="expression" dxfId="76" priority="76">
      <formula>$E22="Fermeture"</formula>
    </cfRule>
  </conditionalFormatting>
  <conditionalFormatting sqref="B22:C22">
    <cfRule type="expression" dxfId="75" priority="61">
      <formula>$C22="Modification MCC"</formula>
    </cfRule>
    <cfRule type="expression" dxfId="74" priority="62">
      <formula>$C22="Modification"</formula>
    </cfRule>
    <cfRule type="expression" dxfId="73" priority="63">
      <formula>$C22="Création"</formula>
    </cfRule>
    <cfRule type="expression" dxfId="72" priority="64">
      <formula>$C22="Fermeture"</formula>
    </cfRule>
  </conditionalFormatting>
  <conditionalFormatting sqref="D22:U22">
    <cfRule type="expression" dxfId="71" priority="72">
      <formula>$C22="Modification MCC"</formula>
    </cfRule>
    <cfRule type="expression" dxfId="70" priority="73">
      <formula>$C22="Modification"</formula>
    </cfRule>
    <cfRule type="expression" dxfId="69" priority="74">
      <formula>$C22="Création"</formula>
    </cfRule>
    <cfRule type="expression" dxfId="68" priority="75">
      <formula>$C22="Fermeture"</formula>
    </cfRule>
  </conditionalFormatting>
  <conditionalFormatting sqref="J22:L22">
    <cfRule type="expression" dxfId="67" priority="58">
      <formula>$I22="NON"</formula>
    </cfRule>
  </conditionalFormatting>
  <conditionalFormatting sqref="N22">
    <cfRule type="expression" dxfId="66" priority="70">
      <formula>$M22="CT (Contrôle terminal)"</formula>
    </cfRule>
    <cfRule type="expression" dxfId="65" priority="71">
      <formula>$M22="CCI (CC Intégral)"</formula>
    </cfRule>
  </conditionalFormatting>
  <conditionalFormatting sqref="O22">
    <cfRule type="expression" dxfId="64" priority="69">
      <formula>$M22="CT (Contrôle terminal)"</formula>
    </cfRule>
  </conditionalFormatting>
  <conditionalFormatting sqref="P22:Q22">
    <cfRule type="expression" dxfId="63" priority="67">
      <formula>$M22="CCI (CC Intégral)"</formula>
    </cfRule>
  </conditionalFormatting>
  <conditionalFormatting sqref="R22:U22">
    <cfRule type="expression" dxfId="62" priority="68">
      <formula>$H$15="Session Unique"</formula>
    </cfRule>
  </conditionalFormatting>
  <conditionalFormatting sqref="S22:T22">
    <cfRule type="expression" dxfId="61" priority="65">
      <formula>$R22="Autres"</formula>
    </cfRule>
  </conditionalFormatting>
  <conditionalFormatting sqref="U22">
    <cfRule type="expression" dxfId="60" priority="66">
      <formula>$R22="CT (Contrôle terminal)"</formula>
    </cfRule>
  </conditionalFormatting>
  <conditionalFormatting sqref="A23">
    <cfRule type="expression" dxfId="59" priority="57">
      <formula>$E23="Fermeture"</formula>
    </cfRule>
  </conditionalFormatting>
  <conditionalFormatting sqref="A23">
    <cfRule type="expression" dxfId="58" priority="44">
      <formula>$E23="Modification"</formula>
    </cfRule>
    <cfRule type="expression" dxfId="57" priority="45">
      <formula>$E23="Création"</formula>
    </cfRule>
  </conditionalFormatting>
  <conditionalFormatting sqref="B23:C23">
    <cfRule type="expression" dxfId="56" priority="40">
      <formula>$C23="Modification MCC"</formula>
    </cfRule>
    <cfRule type="expression" dxfId="55" priority="41">
      <formula>$C23="Modification"</formula>
    </cfRule>
    <cfRule type="expression" dxfId="54" priority="42">
      <formula>$C23="Création"</formula>
    </cfRule>
    <cfRule type="expression" dxfId="53" priority="43">
      <formula>$C23="Fermeture"</formula>
    </cfRule>
  </conditionalFormatting>
  <conditionalFormatting sqref="D23:U23">
    <cfRule type="expression" dxfId="52" priority="53">
      <formula>$C23="Modification MCC"</formula>
    </cfRule>
    <cfRule type="expression" dxfId="51" priority="54">
      <formula>$C23="Modification"</formula>
    </cfRule>
    <cfRule type="expression" dxfId="50" priority="55">
      <formula>$C23="Création"</formula>
    </cfRule>
    <cfRule type="expression" dxfId="49" priority="56">
      <formula>$C23="Fermeture"</formula>
    </cfRule>
  </conditionalFormatting>
  <conditionalFormatting sqref="J23:L23">
    <cfRule type="expression" dxfId="48" priority="39">
      <formula>$I23="NON"</formula>
    </cfRule>
  </conditionalFormatting>
  <conditionalFormatting sqref="N23">
    <cfRule type="expression" dxfId="47" priority="51">
      <formula>$M23="CT (Contrôle terminal)"</formula>
    </cfRule>
    <cfRule type="expression" dxfId="46" priority="52">
      <formula>$M23="CCI (CC Intégral)"</formula>
    </cfRule>
  </conditionalFormatting>
  <conditionalFormatting sqref="O23">
    <cfRule type="expression" dxfId="45" priority="50">
      <formula>$M23="CT (Contrôle terminal)"</formula>
    </cfRule>
  </conditionalFormatting>
  <conditionalFormatting sqref="P23:Q23">
    <cfRule type="expression" dxfId="44" priority="48">
      <formula>$M23="CCI (CC Intégral)"</formula>
    </cfRule>
  </conditionalFormatting>
  <conditionalFormatting sqref="R23:U23">
    <cfRule type="expression" dxfId="43" priority="49">
      <formula>$H$15="Session Unique"</formula>
    </cfRule>
  </conditionalFormatting>
  <conditionalFormatting sqref="S23:T23">
    <cfRule type="expression" dxfId="42" priority="46">
      <formula>$R23="Autres"</formula>
    </cfRule>
  </conditionalFormatting>
  <conditionalFormatting sqref="U23">
    <cfRule type="expression" dxfId="41" priority="47">
      <formula>$R23="CT (Contrôle terminal)"</formula>
    </cfRule>
  </conditionalFormatting>
  <conditionalFormatting sqref="A24:A25">
    <cfRule type="expression" dxfId="40" priority="38">
      <formula>$E24="Fermeture"</formula>
    </cfRule>
  </conditionalFormatting>
  <conditionalFormatting sqref="A24:A25">
    <cfRule type="expression" dxfId="39" priority="25">
      <formula>$E24="Modification"</formula>
    </cfRule>
    <cfRule type="expression" dxfId="38" priority="26">
      <formula>$E24="Création"</formula>
    </cfRule>
  </conditionalFormatting>
  <conditionalFormatting sqref="B24:C25">
    <cfRule type="expression" dxfId="37" priority="21">
      <formula>$C24="Modification MCC"</formula>
    </cfRule>
    <cfRule type="expression" dxfId="36" priority="22">
      <formula>$C24="Modification"</formula>
    </cfRule>
    <cfRule type="expression" dxfId="35" priority="23">
      <formula>$C24="Création"</formula>
    </cfRule>
    <cfRule type="expression" dxfId="34" priority="24">
      <formula>$C24="Fermeture"</formula>
    </cfRule>
  </conditionalFormatting>
  <conditionalFormatting sqref="D24:U25">
    <cfRule type="expression" dxfId="33" priority="34">
      <formula>$C24="Modification MCC"</formula>
    </cfRule>
    <cfRule type="expression" dxfId="32" priority="35">
      <formula>$C24="Modification"</formula>
    </cfRule>
    <cfRule type="expression" dxfId="31" priority="36">
      <formula>$C24="Création"</formula>
    </cfRule>
    <cfRule type="expression" dxfId="30" priority="37">
      <formula>$C24="Fermeture"</formula>
    </cfRule>
  </conditionalFormatting>
  <conditionalFormatting sqref="J24:L25">
    <cfRule type="expression" dxfId="29" priority="20">
      <formula>$I24="NON"</formula>
    </cfRule>
  </conditionalFormatting>
  <conditionalFormatting sqref="N24:N25">
    <cfRule type="expression" dxfId="28" priority="32">
      <formula>$M24="CT (Contrôle terminal)"</formula>
    </cfRule>
    <cfRule type="expression" dxfId="27" priority="33">
      <formula>$M24="CCI (CC Intégral)"</formula>
    </cfRule>
  </conditionalFormatting>
  <conditionalFormatting sqref="O24:O25">
    <cfRule type="expression" dxfId="26" priority="31">
      <formula>$M24="CT (Contrôle terminal)"</formula>
    </cfRule>
  </conditionalFormatting>
  <conditionalFormatting sqref="P24:Q25">
    <cfRule type="expression" dxfId="25" priority="29">
      <formula>$M24="CCI (CC Intégral)"</formula>
    </cfRule>
  </conditionalFormatting>
  <conditionalFormatting sqref="R24:U25">
    <cfRule type="expression" dxfId="24" priority="30">
      <formula>$H$15="Session Unique"</formula>
    </cfRule>
  </conditionalFormatting>
  <conditionalFormatting sqref="S24:T25">
    <cfRule type="expression" dxfId="23" priority="27">
      <formula>$R24="Autres"</formula>
    </cfRule>
  </conditionalFormatting>
  <conditionalFormatting sqref="U24:U25">
    <cfRule type="expression" dxfId="22" priority="28">
      <formula>$R24="CT (Contrôle terminal)"</formula>
    </cfRule>
  </conditionalFormatting>
  <conditionalFormatting sqref="A26">
    <cfRule type="expression" dxfId="21" priority="3">
      <formula>$E26="Création"</formula>
    </cfRule>
  </conditionalFormatting>
  <conditionalFormatting sqref="A26">
    <cfRule type="expression" dxfId="20" priority="2">
      <formula>$E26="Modification"</formula>
    </cfRule>
  </conditionalFormatting>
  <conditionalFormatting sqref="A26">
    <cfRule type="expression" dxfId="19" priority="19">
      <formula>$E26="Fermeture"</formula>
    </cfRule>
  </conditionalFormatting>
  <conditionalFormatting sqref="B26:C26">
    <cfRule type="expression" dxfId="18" priority="4">
      <formula>$C26="Modification MCC"</formula>
    </cfRule>
    <cfRule type="expression" dxfId="17" priority="5">
      <formula>$C26="Modification"</formula>
    </cfRule>
    <cfRule type="expression" dxfId="16" priority="6">
      <formula>$C26="Création"</formula>
    </cfRule>
    <cfRule type="expression" dxfId="15" priority="7">
      <formula>$C26="Fermeture"</formula>
    </cfRule>
  </conditionalFormatting>
  <conditionalFormatting sqref="D26:U26">
    <cfRule type="expression" dxfId="14" priority="15">
      <formula>$C26="Modification MCC"</formula>
    </cfRule>
    <cfRule type="expression" dxfId="13" priority="16">
      <formula>$C26="Modification"</formula>
    </cfRule>
    <cfRule type="expression" dxfId="12" priority="17">
      <formula>$C26="Création"</formula>
    </cfRule>
    <cfRule type="expression" dxfId="11" priority="18">
      <formula>$C26="Fermeture"</formula>
    </cfRule>
  </conditionalFormatting>
  <conditionalFormatting sqref="J26:L26">
    <cfRule type="expression" dxfId="10" priority="1">
      <formula>$I26="NON"</formula>
    </cfRule>
  </conditionalFormatting>
  <conditionalFormatting sqref="N26">
    <cfRule type="expression" dxfId="9" priority="13">
      <formula>$M26="CT (Contrôle terminal)"</formula>
    </cfRule>
    <cfRule type="expression" dxfId="8" priority="14">
      <formula>$M26="CCI (CC Intégral)"</formula>
    </cfRule>
  </conditionalFormatting>
  <conditionalFormatting sqref="O26">
    <cfRule type="expression" dxfId="7" priority="12">
      <formula>$M26="CT (Contrôle terminal)"</formula>
    </cfRule>
  </conditionalFormatting>
  <conditionalFormatting sqref="P26:Q26">
    <cfRule type="expression" dxfId="6" priority="10">
      <formula>$M26="CCI (CC Intégral)"</formula>
    </cfRule>
  </conditionalFormatting>
  <conditionalFormatting sqref="R26:U26">
    <cfRule type="expression" dxfId="5" priority="11">
      <formula>$H$15="Session Unique"</formula>
    </cfRule>
  </conditionalFormatting>
  <conditionalFormatting sqref="S26:T26">
    <cfRule type="expression" dxfId="4" priority="8">
      <formula>$R26="Autres"</formula>
    </cfRule>
  </conditionalFormatting>
  <conditionalFormatting sqref="U26">
    <cfRule type="expression" dxfId="3" priority="9">
      <formula>$R26="CT (Contrôle terminal)"</formula>
    </cfRule>
  </conditionalFormatting>
  <dataValidations count="6">
    <dataValidation type="list" allowBlank="1" showInputMessage="1" showErrorMessage="1" sqref="E50:G50 E51:I308 E19:I49" xr:uid="{00000000-0002-0000-0700-000000000000}">
      <formula1>"OUI, NON"</formula1>
    </dataValidation>
    <dataValidation type="list" allowBlank="1" showInputMessage="1" showErrorMessage="1" sqref="R51:R308 R19:R49" xr:uid="{00000000-0002-0000-0700-000001000000}">
      <formula1>"CT (Contrôle terminal), Autres"</formula1>
    </dataValidation>
    <dataValidation type="list" allowBlank="1" showInputMessage="1" showErrorMessage="1" sqref="C56:C308 C27 C29:C32 C34:C49 C51:C54" xr:uid="{00000000-0002-0000-0700-000002000000}">
      <formula1>"Modification MCC"</formula1>
    </dataValidation>
    <dataValidation type="list" allowBlank="1" showInputMessage="1" showErrorMessage="1" sqref="M19:M308" xr:uid="{00000000-0002-0000-0700-000003000000}">
      <formula1>List_Controle2</formula1>
    </dataValidation>
    <dataValidation type="list" allowBlank="1" showInputMessage="1" showErrorMessage="1" sqref="S51:S308 P19:P49 P51:P308 S19:S49" xr:uid="{00000000-0002-0000-0700-000004000000}">
      <formula1>List_Controle</formula1>
    </dataValidation>
    <dataValidation type="list" allowBlank="1" showInputMessage="1" showErrorMessage="1" sqref="K19:K308" xr:uid="{00000000-0002-0000-0700-000005000000}">
      <formula1>"OUI"</formula1>
    </dataValidation>
  </dataValidations>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expression" priority="181" id="{AE7D41D1-9FFD-4B98-A882-DFF68CD3CCD9}">
            <xm:f>'S Impair Maquette Mineures'!#REF!="Fermeture"</xm:f>
            <x14:dxf>
              <font>
                <strike/>
              </font>
              <fill>
                <patternFill>
                  <bgColor theme="0" tint="-0.24994659260841701"/>
                </patternFill>
              </fill>
            </x14:dxf>
          </x14:cfRule>
          <x14:cfRule type="expression" priority="182" id="{25D43599-2239-43CD-8385-656081AB78ED}">
            <xm:f>'S Impair Maquette Mineures'!#REF!="Modification"</xm:f>
            <x14:dxf>
              <fill>
                <patternFill>
                  <bgColor rgb="FFFFFF00"/>
                </patternFill>
              </fill>
            </x14:dxf>
          </x14:cfRule>
          <x14:cfRule type="expression" priority="183" id="{D378D405-F9C8-4D82-8FF5-1E0DF7A18290}">
            <xm:f>'S Impair Maquette Mineures'!#REF!="Création"</xm:f>
            <x14:dxf>
              <fill>
                <patternFill>
                  <bgColor rgb="FF92D050"/>
                </patternFill>
              </fill>
            </x14:dxf>
          </x14:cfRule>
          <xm:sqref>E7</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8" ma:contentTypeDescription="Crée un document." ma:contentTypeScope="" ma:versionID="5c5ecabc6b1198e2bf683c48eaf8cbbc">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ca01f9c64724222cc7ee06518aa1799e"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f423e94b-06f5-45be-b2c4-754e83326c28" xsi:nil="true"/>
  </documentManagement>
</p:properties>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26ABC609-D6A8-4D55-A9F6-667B03C7D5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23e94b-06f5-45be-b2c4-754e83326c28"/>
    <ds:schemaRef ds:uri="dce5c879-9288-47ea-9099-40aa50da3e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EB0657-1706-43A7-AEAD-AACE2C5A95F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f423e94b-06f5-45be-b2c4-754e83326c28"/>
    <ds:schemaRef ds:uri="http://purl.org/dc/elements/1.1/"/>
    <ds:schemaRef ds:uri="http://schemas.microsoft.com/office/2006/metadata/properties"/>
    <ds:schemaRef ds:uri="dce5c879-9288-47ea-9099-40aa50da3e9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29</vt:i4>
      </vt:variant>
    </vt:vector>
  </HeadingPairs>
  <TitlesOfParts>
    <vt:vector size="37" baseType="lpstr">
      <vt:lpstr>Listes</vt:lpstr>
      <vt:lpstr>Calcul</vt:lpstr>
      <vt:lpstr>NOTICE</vt:lpstr>
      <vt:lpstr>Fiche Générale</vt:lpstr>
      <vt:lpstr>S Pair Maquette Mineures</vt:lpstr>
      <vt:lpstr>S Pair MCC Mineures</vt:lpstr>
      <vt:lpstr>S Impair Maquette Mineures</vt:lpstr>
      <vt:lpstr>S Impair MCC Mineures</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
  <dcterms:created xsi:type="dcterms:W3CDTF">2022-09-27T13:03:25Z</dcterms:created>
  <dcterms:modified xsi:type="dcterms:W3CDTF">2024-04-30T12:03:21Z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